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bpanischenko\Documents\РАБОТА\ЗАЯВКИ НА ТЕНДЕР\РЕМОНТ НКТ\2025\договор\"/>
    </mc:Choice>
  </mc:AlternateContent>
  <workbookProtection lockRevision="1"/>
  <bookViews>
    <workbookView xWindow="120" yWindow="120" windowWidth="9720" windowHeight="7320" tabRatio="753"/>
  </bookViews>
  <sheets>
    <sheet name="№1" sheetId="1" r:id="rId1"/>
    <sheet name="№2" sheetId="2" r:id="rId2"/>
    <sheet name="Лист1" sheetId="3" r:id="rId3"/>
  </sheets>
  <definedNames>
    <definedName name="Z_2491EFED_6BB9_45EB_9F25_14A1D87E9A61_.wvu.Cols" localSheetId="0" hidden="1">№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definedName>
    <definedName name="Z_2491EFED_6BB9_45EB_9F25_14A1D87E9A61_.wvu.Cols" localSheetId="2" hidden="1">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definedName>
    <definedName name="Z_2491EFED_6BB9_45EB_9F25_14A1D87E9A61_.wvu.PrintArea" localSheetId="0" hidden="1">№1!$A$1:$O$74</definedName>
    <definedName name="Z_2491EFED_6BB9_45EB_9F25_14A1D87E9A61_.wvu.PrintArea" localSheetId="1" hidden="1">№2!$A$1:$D$20</definedName>
    <definedName name="Z_2491EFED_6BB9_45EB_9F25_14A1D87E9A61_.wvu.Rows" localSheetId="0" hidden="1">№1!$1:$6,№1!$21:$23,№1!$27:$29,№1!$33:$35,№1!$39:$41,№1!$45:$47,№1!$51:$53,№1!$57:$59</definedName>
    <definedName name="_xlnm.Print_Area" localSheetId="0">№1!$A$1:$O$74</definedName>
    <definedName name="_xlnm.Print_Area" localSheetId="1">№2!$A$1:$D$20</definedName>
  </definedNames>
  <calcPr calcId="152511" fullPrecision="0"/>
  <customWorkbookViews>
    <customWorkbookView name="Bogdan P. Anischenko - Личное представление" guid="{2491EFED-6BB9-45EB-9F25-14A1D87E9A61}" mergeInterval="0" personalView="1" maximized="1" xWindow="-8" yWindow="-8" windowWidth="1936" windowHeight="1056" tabRatio="753" activeSheetId="1"/>
  </customWorkbookViews>
</workbook>
</file>

<file path=xl/calcChain.xml><?xml version="1.0" encoding="utf-8"?>
<calcChain xmlns="http://schemas.openxmlformats.org/spreadsheetml/2006/main">
  <c r="O62" i="1" l="1"/>
  <c r="H50" i="1"/>
  <c r="F44" i="1"/>
  <c r="F56" i="1" s="1"/>
  <c r="F38" i="1"/>
  <c r="D38" i="1" s="1"/>
  <c r="F50" i="1" l="1"/>
  <c r="I62" i="1"/>
  <c r="N53" i="1"/>
  <c r="N41" i="1"/>
  <c r="N61" i="3"/>
  <c r="M61" i="3"/>
  <c r="L61" i="3"/>
  <c r="O60" i="3"/>
  <c r="K60" i="3" s="1"/>
  <c r="I60" i="3"/>
  <c r="O59" i="3"/>
  <c r="K59" i="3" s="1"/>
  <c r="I59" i="3"/>
  <c r="N57" i="3"/>
  <c r="M57" i="3"/>
  <c r="L57" i="3"/>
  <c r="O56" i="3"/>
  <c r="K56" i="3" s="1"/>
  <c r="I56" i="3"/>
  <c r="O55" i="3"/>
  <c r="O57" i="3" s="1"/>
  <c r="I55" i="3"/>
  <c r="N52" i="3"/>
  <c r="L52" i="3"/>
  <c r="I52" i="3"/>
  <c r="H52" i="3"/>
  <c r="D52" i="3" s="1"/>
  <c r="N51" i="3"/>
  <c r="I51" i="3"/>
  <c r="H51" i="3"/>
  <c r="O51" i="3" s="1"/>
  <c r="K51" i="3" s="1"/>
  <c r="O50" i="3"/>
  <c r="M50" i="3"/>
  <c r="L50" i="3"/>
  <c r="I50" i="3"/>
  <c r="N49" i="3"/>
  <c r="I49" i="3"/>
  <c r="H49" i="3"/>
  <c r="O49" i="3" s="1"/>
  <c r="N46" i="3"/>
  <c r="L46" i="3"/>
  <c r="I46" i="3"/>
  <c r="H46" i="3"/>
  <c r="D46" i="3" s="1"/>
  <c r="N45" i="3"/>
  <c r="I45" i="3"/>
  <c r="H45" i="3"/>
  <c r="O45" i="3" s="1"/>
  <c r="M44" i="3"/>
  <c r="L44" i="3"/>
  <c r="I44" i="3"/>
  <c r="H44" i="3"/>
  <c r="O44" i="3" s="1"/>
  <c r="N43" i="3"/>
  <c r="I43" i="3"/>
  <c r="H43" i="3"/>
  <c r="O43" i="3" s="1"/>
  <c r="N40" i="3"/>
  <c r="L40" i="3"/>
  <c r="I40" i="3"/>
  <c r="D40" i="3"/>
  <c r="N39" i="3"/>
  <c r="K39" i="3" s="1"/>
  <c r="I39" i="3"/>
  <c r="D39" i="3"/>
  <c r="M38" i="3"/>
  <c r="L38" i="3"/>
  <c r="I38" i="3"/>
  <c r="G38" i="3"/>
  <c r="G50" i="3" s="1"/>
  <c r="N37" i="3"/>
  <c r="I37" i="3"/>
  <c r="F37" i="3"/>
  <c r="E37" i="3"/>
  <c r="L37" i="3" s="1"/>
  <c r="N34" i="3"/>
  <c r="L34" i="3"/>
  <c r="I34" i="3"/>
  <c r="D34" i="3"/>
  <c r="N33" i="3"/>
  <c r="K33" i="3" s="1"/>
  <c r="I33" i="3"/>
  <c r="D33" i="3"/>
  <c r="M32" i="3"/>
  <c r="L32" i="3"/>
  <c r="I32" i="3"/>
  <c r="G32" i="3"/>
  <c r="G44" i="3" s="1"/>
  <c r="N31" i="3"/>
  <c r="I31" i="3"/>
  <c r="F31" i="3"/>
  <c r="F43" i="3" s="1"/>
  <c r="M43" i="3" s="1"/>
  <c r="M47" i="3" s="1"/>
  <c r="E31" i="3"/>
  <c r="E43" i="3" s="1"/>
  <c r="K28" i="3"/>
  <c r="I28" i="3"/>
  <c r="D28" i="3"/>
  <c r="O27" i="3"/>
  <c r="N27" i="3"/>
  <c r="I27" i="3"/>
  <c r="D27" i="3"/>
  <c r="O26" i="3"/>
  <c r="N26" i="3"/>
  <c r="M26" i="3"/>
  <c r="L26" i="3"/>
  <c r="I26" i="3"/>
  <c r="D26" i="3"/>
  <c r="O25" i="3"/>
  <c r="N25" i="3"/>
  <c r="M25" i="3"/>
  <c r="L25" i="3"/>
  <c r="L29" i="3" s="1"/>
  <c r="I25" i="3"/>
  <c r="D25" i="3"/>
  <c r="K22" i="3"/>
  <c r="I22" i="3"/>
  <c r="D22" i="3"/>
  <c r="O21" i="3"/>
  <c r="N21" i="3"/>
  <c r="K21" i="3"/>
  <c r="I21" i="3"/>
  <c r="D21" i="3"/>
  <c r="O20" i="3"/>
  <c r="N20" i="3"/>
  <c r="M20" i="3"/>
  <c r="L20" i="3"/>
  <c r="I20" i="3"/>
  <c r="D20" i="3"/>
  <c r="O19" i="3"/>
  <c r="N19" i="3"/>
  <c r="M19" i="3"/>
  <c r="L19" i="3"/>
  <c r="L23" i="3" s="1"/>
  <c r="I19" i="3"/>
  <c r="D19" i="3"/>
  <c r="O16" i="3"/>
  <c r="N16" i="3"/>
  <c r="L16" i="3"/>
  <c r="I16" i="3"/>
  <c r="D16" i="3"/>
  <c r="O15" i="3"/>
  <c r="K15" i="3" s="1"/>
  <c r="N15" i="3"/>
  <c r="I15" i="3"/>
  <c r="D15" i="3"/>
  <c r="O14" i="3"/>
  <c r="N14" i="3"/>
  <c r="M14" i="3"/>
  <c r="L14" i="3"/>
  <c r="I14" i="3"/>
  <c r="D14" i="3"/>
  <c r="O13" i="3"/>
  <c r="N13" i="3"/>
  <c r="M13" i="3"/>
  <c r="M17" i="3" s="1"/>
  <c r="L13" i="3"/>
  <c r="I13" i="3"/>
  <c r="D13" i="3"/>
  <c r="D37" i="3" l="1"/>
  <c r="N29" i="3"/>
  <c r="K26" i="3"/>
  <c r="K45" i="3"/>
  <c r="O23" i="3"/>
  <c r="O29" i="3"/>
  <c r="N17" i="3"/>
  <c r="K14" i="3"/>
  <c r="K19" i="3"/>
  <c r="M29" i="3"/>
  <c r="K27" i="3"/>
  <c r="K34" i="3"/>
  <c r="N23" i="3"/>
  <c r="K20" i="3"/>
  <c r="D32" i="3"/>
  <c r="K40" i="3"/>
  <c r="K16" i="3"/>
  <c r="N32" i="3"/>
  <c r="N35" i="3" s="1"/>
  <c r="D38" i="3"/>
  <c r="E49" i="3"/>
  <c r="N38" i="3"/>
  <c r="K38" i="3" s="1"/>
  <c r="K55" i="3"/>
  <c r="K57" i="3"/>
  <c r="O17" i="3"/>
  <c r="D43" i="3"/>
  <c r="L43" i="3"/>
  <c r="N44" i="3"/>
  <c r="K44" i="3" s="1"/>
  <c r="D44" i="3"/>
  <c r="L41" i="3"/>
  <c r="K29" i="3"/>
  <c r="N50" i="3"/>
  <c r="K50" i="3" s="1"/>
  <c r="D50" i="3"/>
  <c r="M23" i="3"/>
  <c r="K23" i="3" s="1"/>
  <c r="K25" i="3"/>
  <c r="D45" i="3"/>
  <c r="O46" i="3"/>
  <c r="O47" i="3" s="1"/>
  <c r="F49" i="3"/>
  <c r="M49" i="3" s="1"/>
  <c r="M53" i="3" s="1"/>
  <c r="L49" i="3"/>
  <c r="D51" i="3"/>
  <c r="O52" i="3"/>
  <c r="K52" i="3" s="1"/>
  <c r="L17" i="3"/>
  <c r="M31" i="3"/>
  <c r="M35" i="3" s="1"/>
  <c r="M37" i="3"/>
  <c r="M41" i="3" s="1"/>
  <c r="D31" i="3"/>
  <c r="K13" i="3"/>
  <c r="O61" i="3"/>
  <c r="K61" i="3" s="1"/>
  <c r="L31" i="3"/>
  <c r="M62" i="3" l="1"/>
  <c r="M64" i="3" s="1"/>
  <c r="M63" i="3" s="1"/>
  <c r="N41" i="3"/>
  <c r="K32" i="3"/>
  <c r="K37" i="3"/>
  <c r="N53" i="3"/>
  <c r="N62" i="3" s="1"/>
  <c r="N64" i="3" s="1"/>
  <c r="N63" i="3" s="1"/>
  <c r="N47" i="3"/>
  <c r="L35" i="3"/>
  <c r="K35" i="3" s="1"/>
  <c r="K31" i="3"/>
  <c r="K46" i="3"/>
  <c r="K41" i="3"/>
  <c r="L53" i="3"/>
  <c r="K49" i="3"/>
  <c r="O53" i="3"/>
  <c r="O62" i="3" s="1"/>
  <c r="O64" i="3" s="1"/>
  <c r="O63" i="3" s="1"/>
  <c r="L47" i="3"/>
  <c r="K47" i="3" s="1"/>
  <c r="K43" i="3"/>
  <c r="K17" i="3"/>
  <c r="L62" i="3"/>
  <c r="D49" i="3"/>
  <c r="K62" i="3" l="1"/>
  <c r="L64" i="3"/>
  <c r="K53" i="3"/>
  <c r="K64" i="3" l="1"/>
  <c r="L63" i="3"/>
  <c r="K63" i="3" s="1"/>
  <c r="N59" i="1" l="1"/>
  <c r="N47" i="1"/>
  <c r="N23" i="1"/>
  <c r="O23" i="1"/>
  <c r="O63" i="1" l="1"/>
  <c r="K63" i="1" s="1"/>
  <c r="K62" i="1"/>
  <c r="O67" i="1"/>
  <c r="O66" i="1"/>
  <c r="K66" i="1" s="1"/>
  <c r="O34" i="1"/>
  <c r="N34" i="1"/>
  <c r="K35" i="1"/>
  <c r="O33" i="1"/>
  <c r="N33" i="1"/>
  <c r="M33" i="1"/>
  <c r="L33" i="1"/>
  <c r="O32" i="1"/>
  <c r="N32" i="1"/>
  <c r="M32" i="1"/>
  <c r="L32" i="1"/>
  <c r="O27" i="1"/>
  <c r="O28" i="1"/>
  <c r="N27" i="1"/>
  <c r="N28" i="1"/>
  <c r="O26" i="1"/>
  <c r="N26" i="1"/>
  <c r="M27" i="1"/>
  <c r="L27" i="1"/>
  <c r="M26" i="1"/>
  <c r="L26" i="1"/>
  <c r="K29" i="1"/>
  <c r="L23" i="1"/>
  <c r="L21" i="1"/>
  <c r="M21" i="1"/>
  <c r="N21" i="1"/>
  <c r="O21" i="1"/>
  <c r="N22" i="1"/>
  <c r="O22" i="1"/>
  <c r="N20" i="1"/>
  <c r="O20" i="1"/>
  <c r="M20" i="1"/>
  <c r="L20" i="1"/>
  <c r="O68" i="1" l="1"/>
  <c r="K67" i="1"/>
  <c r="O64" i="1"/>
  <c r="O30" i="1"/>
  <c r="L30" i="1"/>
  <c r="M30" i="1"/>
  <c r="K27" i="1"/>
  <c r="O36" i="1"/>
  <c r="K34" i="1"/>
  <c r="N30" i="1"/>
  <c r="O24" i="1"/>
  <c r="K21" i="1"/>
  <c r="K32" i="1"/>
  <c r="K33" i="1"/>
  <c r="K20" i="1"/>
  <c r="K28" i="1"/>
  <c r="N68" i="1" l="1"/>
  <c r="M68" i="1"/>
  <c r="L68" i="1"/>
  <c r="I67" i="1"/>
  <c r="I66" i="1"/>
  <c r="N64" i="1"/>
  <c r="M64" i="1"/>
  <c r="L64" i="1"/>
  <c r="I63" i="1"/>
  <c r="I59" i="1"/>
  <c r="H59" i="1"/>
  <c r="O59" i="1" s="1"/>
  <c r="I58" i="1"/>
  <c r="H58" i="1"/>
  <c r="O58" i="1" s="1"/>
  <c r="I57" i="1"/>
  <c r="O57" i="1"/>
  <c r="I56" i="1"/>
  <c r="H56" i="1"/>
  <c r="O56" i="1" s="1"/>
  <c r="I53" i="1"/>
  <c r="O53" i="1"/>
  <c r="I52" i="1"/>
  <c r="O52" i="1"/>
  <c r="I51" i="1"/>
  <c r="O51" i="1"/>
  <c r="I50" i="1"/>
  <c r="O50" i="1"/>
  <c r="I47" i="1"/>
  <c r="L59" i="1"/>
  <c r="I46" i="1"/>
  <c r="N46" i="1"/>
  <c r="K46" i="1" s="1"/>
  <c r="I45" i="1"/>
  <c r="G57" i="1"/>
  <c r="N57" i="1" s="1"/>
  <c r="M57" i="1"/>
  <c r="L45" i="1"/>
  <c r="I44" i="1"/>
  <c r="N56" i="1"/>
  <c r="M56" i="1"/>
  <c r="I41" i="1"/>
  <c r="I40" i="1"/>
  <c r="N52" i="1"/>
  <c r="I39" i="1"/>
  <c r="N51" i="1"/>
  <c r="M51" i="1"/>
  <c r="I38" i="1"/>
  <c r="M50" i="1"/>
  <c r="L50" i="1"/>
  <c r="I35" i="1"/>
  <c r="D35" i="1"/>
  <c r="I34" i="1"/>
  <c r="D34" i="1"/>
  <c r="I33" i="1"/>
  <c r="D33" i="1"/>
  <c r="I32" i="1"/>
  <c r="D32" i="1"/>
  <c r="I29" i="1"/>
  <c r="D29" i="1"/>
  <c r="I28" i="1"/>
  <c r="D28" i="1"/>
  <c r="I27" i="1"/>
  <c r="D27" i="1"/>
  <c r="I26" i="1"/>
  <c r="D26" i="1"/>
  <c r="I23" i="1"/>
  <c r="D23" i="1"/>
  <c r="I22" i="1"/>
  <c r="D22" i="1"/>
  <c r="I21" i="1"/>
  <c r="D21" i="1"/>
  <c r="I20" i="1"/>
  <c r="D20" i="1"/>
  <c r="K68" i="1" l="1"/>
  <c r="K59" i="1"/>
  <c r="L53" i="1"/>
  <c r="L41" i="1"/>
  <c r="K41" i="1" s="1"/>
  <c r="O54" i="1"/>
  <c r="M60" i="1"/>
  <c r="M54" i="1"/>
  <c r="O60" i="1"/>
  <c r="N50" i="1"/>
  <c r="N54" i="1" s="1"/>
  <c r="N38" i="1"/>
  <c r="D59" i="1"/>
  <c r="D45" i="1"/>
  <c r="N24" i="1"/>
  <c r="M45" i="1"/>
  <c r="M36" i="1"/>
  <c r="L38" i="1"/>
  <c r="M38" i="1"/>
  <c r="D41" i="1"/>
  <c r="N45" i="1"/>
  <c r="N36" i="1"/>
  <c r="N58" i="1"/>
  <c r="K58" i="1" s="1"/>
  <c r="L36" i="1"/>
  <c r="D39" i="1"/>
  <c r="L39" i="1"/>
  <c r="D53" i="1"/>
  <c r="D44" i="1"/>
  <c r="N44" i="1"/>
  <c r="N48" i="1" s="1"/>
  <c r="D46" i="1"/>
  <c r="D52" i="1"/>
  <c r="M39" i="1"/>
  <c r="L44" i="1"/>
  <c r="L51" i="1"/>
  <c r="L56" i="1"/>
  <c r="L24" i="1"/>
  <c r="N39" i="1"/>
  <c r="M44" i="1"/>
  <c r="D47" i="1"/>
  <c r="L47" i="1"/>
  <c r="K47" i="1" s="1"/>
  <c r="D40" i="1"/>
  <c r="N40" i="1"/>
  <c r="K40" i="1" s="1"/>
  <c r="O69" i="1" l="1"/>
  <c r="O71" i="1" s="1"/>
  <c r="O70" i="1" s="1"/>
  <c r="N60" i="1"/>
  <c r="L54" i="1"/>
  <c r="D50" i="1"/>
  <c r="D57" i="1"/>
  <c r="L57" i="1"/>
  <c r="K57" i="1" s="1"/>
  <c r="K56" i="1"/>
  <c r="K38" i="1"/>
  <c r="K64" i="1"/>
  <c r="D58" i="1"/>
  <c r="M48" i="1"/>
  <c r="K45" i="1"/>
  <c r="L42" i="1"/>
  <c r="K36" i="1"/>
  <c r="K39" i="1"/>
  <c r="D56" i="1"/>
  <c r="N42" i="1"/>
  <c r="M42" i="1"/>
  <c r="D51" i="1"/>
  <c r="L48" i="1"/>
  <c r="K44" i="1"/>
  <c r="K48" i="1" l="1"/>
  <c r="L60" i="1"/>
  <c r="L69" i="1" s="1"/>
  <c r="L71" i="1" s="1"/>
  <c r="L70" i="1" s="1"/>
  <c r="K42" i="1"/>
  <c r="K60" i="1" l="1"/>
  <c r="K22" i="1" l="1"/>
  <c r="K23" i="1"/>
  <c r="M24" i="1"/>
  <c r="K24" i="1" s="1"/>
  <c r="K26" i="1" l="1"/>
  <c r="K30" i="1"/>
  <c r="N69" i="1" l="1"/>
  <c r="N71" i="1" s="1"/>
  <c r="N70" i="1" s="1"/>
  <c r="K52" i="1" l="1"/>
  <c r="K53" i="1" l="1"/>
  <c r="K51" i="1"/>
  <c r="M69" i="1"/>
  <c r="M71" i="1" l="1"/>
  <c r="K69" i="1"/>
  <c r="K54" i="1"/>
  <c r="K50" i="1"/>
  <c r="M70" i="1" l="1"/>
  <c r="K70" i="1" s="1"/>
  <c r="K71" i="1"/>
</calcChain>
</file>

<file path=xl/sharedStrings.xml><?xml version="1.0" encoding="utf-8"?>
<sst xmlns="http://schemas.openxmlformats.org/spreadsheetml/2006/main" count="358" uniqueCount="129">
  <si>
    <t>I</t>
  </si>
  <si>
    <t xml:space="preserve">№ </t>
  </si>
  <si>
    <t>шт.
Pcs</t>
  </si>
  <si>
    <t>II</t>
  </si>
  <si>
    <t>III</t>
  </si>
  <si>
    <t>1.1.</t>
  </si>
  <si>
    <t>2.1.</t>
  </si>
  <si>
    <t>2.2.</t>
  </si>
  <si>
    <t>3.1.</t>
  </si>
  <si>
    <t>IV</t>
  </si>
  <si>
    <t>V</t>
  </si>
  <si>
    <t>1.2.</t>
  </si>
  <si>
    <t>1.3.</t>
  </si>
  <si>
    <t>3.2.</t>
  </si>
  <si>
    <t>3.3.</t>
  </si>
  <si>
    <t>2.3.</t>
  </si>
  <si>
    <t>4.4.</t>
  </si>
  <si>
    <t>Ед. изм.
MU</t>
  </si>
  <si>
    <t>Февраль
Feb</t>
  </si>
  <si>
    <t>Март
Mar</t>
  </si>
  <si>
    <t>Январь
Jan</t>
  </si>
  <si>
    <t>Утверждаю / Approved:</t>
  </si>
  <si>
    <t>Наименование / Item</t>
  </si>
  <si>
    <t>Ед. изм. / UoM</t>
  </si>
  <si>
    <t xml:space="preserve">Стоимость работ за единицу, руб. (без НДС) /    
Cost per unit, RUB (excl. VAT)                           </t>
  </si>
  <si>
    <t>Цены на выполненные работы / Prices for the performed work</t>
  </si>
  <si>
    <t>Приложение № 2 / Attachment No. 2</t>
  </si>
  <si>
    <t>Генеральный директор / General Director</t>
  </si>
  <si>
    <t>ООО "Альянснефтегаз" / LLC Alyansneftegaz</t>
  </si>
  <si>
    <t>шт. / pcs.</t>
  </si>
  <si>
    <t>тн/сутки 
t/day</t>
  </si>
  <si>
    <t>Ремонт и восстановление гладких НКТ ø73мм. с заменой муфты группы прочности "Е" / 
Repair and reconditioning of TBG, diameter 73mm, replacement of collar (grade E)</t>
  </si>
  <si>
    <t>Май- Август
May - August</t>
  </si>
  <si>
    <t>Ремонт НКТ / Tbg repairs</t>
  </si>
  <si>
    <t>Наименование
Name</t>
  </si>
  <si>
    <t>К-во
Q-ty</t>
  </si>
  <si>
    <t>в т.ч. по кварталам
Including quarter-wise</t>
  </si>
  <si>
    <t>Цена с НДС, руб.
Price since , incl. VAT, RUR</t>
  </si>
  <si>
    <t>Цена  без НДС, руб.
Price since , excl. VAT, RUR</t>
  </si>
  <si>
    <t>Сумма, руб.
Total cost, RUR</t>
  </si>
  <si>
    <t>Итого без НДС :
Total , excl. VAT</t>
  </si>
  <si>
    <t>Отбраковка НКТ(шаблонирование) / Tubing rejection (drifting)</t>
  </si>
  <si>
    <t>Отбраковка НКТ(неразруш.контроль) / Tubing rejection (NDT)</t>
  </si>
  <si>
    <t>VI</t>
  </si>
  <si>
    <t>VII</t>
  </si>
  <si>
    <t>VIII</t>
  </si>
  <si>
    <t>Отбраковка НКТ ø73мм на участке неразрушающего контроля /
Rejection of TBG, diameter 73mm at the NDT shop</t>
  </si>
  <si>
    <t xml:space="preserve">Перевозка одной трубы НКТ ø73мм по маршруту Майское -База подрядчика  / 
Transportation of one TBG,  diameter 73mm, delivery points: Maiskoye - Base of contractor 
</t>
  </si>
  <si>
    <t xml:space="preserve">Перевозка одной трубы НКТ ø73мм по маршруту База подрядчика -Майское / 
Transportation of one TBG,  diameter 73mm, delivery points:  Base of contractor - Maiskoye
</t>
  </si>
  <si>
    <t>Отбраковка НКТ ø73мм (шаблонирование) / Rejection of TBG, diameter 73mm (drifting)</t>
  </si>
  <si>
    <t xml:space="preserve">Разгрузочные работы одной трубы НКТ ø73 мм / one 73mm tbg joint unloading operation
</t>
  </si>
  <si>
    <t>Разгрузочные работы одной трубы НКТ ø60 мм / one 60mm tbg joint unloading operation</t>
  </si>
  <si>
    <t>Приложение №1 / Annexure No. 1</t>
  </si>
  <si>
    <t xml:space="preserve">Перевозка автотранспортом  Майское мр./Transportation by motor transport, Maiskoye field </t>
  </si>
  <si>
    <t xml:space="preserve">Перевозка водным транспортом Снежное мр/Transportation by water transport, Snezhnoye field </t>
  </si>
  <si>
    <t>1.4.</t>
  </si>
  <si>
    <t>2.4.</t>
  </si>
  <si>
    <t>3.4.</t>
  </si>
  <si>
    <t xml:space="preserve">Вывоз НКТ с мр/ TBG transportation from the field </t>
  </si>
  <si>
    <t>4.1.</t>
  </si>
  <si>
    <r>
      <t>Вывоз одной трубы НКТ ø73 мм</t>
    </r>
    <r>
      <rPr>
        <sz val="10"/>
        <rFont val="Times New Roman"/>
        <family val="1"/>
        <charset val="204"/>
      </rPr>
      <t xml:space="preserve"> / 
Transportation of one 73mm TBG joint </t>
    </r>
  </si>
  <si>
    <t>4.3.</t>
  </si>
  <si>
    <r>
      <t xml:space="preserve">Вывоз одной трубы НКТ ø89 мм </t>
    </r>
    <r>
      <rPr>
        <sz val="10"/>
        <rFont val="Times New Roman"/>
        <family val="1"/>
        <charset val="204"/>
      </rPr>
      <t xml:space="preserve">/ 
Transportation of one 89mm TBG joint </t>
    </r>
  </si>
  <si>
    <t xml:space="preserve">Вывоз одной трубы НКТ ø60 мм / 
Transportation of one 60mm TBG joint </t>
  </si>
  <si>
    <t>4.5.</t>
  </si>
  <si>
    <t xml:space="preserve">Вывоз одной трубы НКТ ø114 мм / 
Transportation of one 114mm TBG joint </t>
  </si>
  <si>
    <t xml:space="preserve">Завоз НКТ на мр/ tbg transportation to the field </t>
  </si>
  <si>
    <t>5.1.</t>
  </si>
  <si>
    <r>
      <t xml:space="preserve">Завоз одной трубы НКТ ø73 мм </t>
    </r>
    <r>
      <rPr>
        <sz val="10"/>
        <rFont val="Times New Roman"/>
        <family val="1"/>
        <charset val="204"/>
      </rPr>
      <t>/ 
Transportation of one 73mm TBG joint</t>
    </r>
  </si>
  <si>
    <t>5.2.</t>
  </si>
  <si>
    <t xml:space="preserve">Завоз одной трубы НКТ ø89 мм/
Transportation of one 89mm TBG joint </t>
  </si>
  <si>
    <t>5.3.</t>
  </si>
  <si>
    <r>
      <t>Завоз одной трубы НКТ ø60 мм</t>
    </r>
    <r>
      <rPr>
        <sz val="10"/>
        <rFont val="Times New Roman"/>
        <family val="1"/>
        <charset val="204"/>
      </rPr>
      <t>/ 
Transportation of one 60mm TBG joint</t>
    </r>
  </si>
  <si>
    <t>5.4.</t>
  </si>
  <si>
    <t>Завоз одной трубы НКТ ø114 мм/ 
Transportation of one 114mm TBG joint</t>
  </si>
  <si>
    <t>Разгрузочные работы НКТ на базе подрядчика
cargo (tbg) unloading operations at Contractor's base</t>
  </si>
  <si>
    <t>6.1.</t>
  </si>
  <si>
    <t>Разгрузочные работы одной трубы НКТ ø73 мм / one 73mm tbg joint unloading operation</t>
  </si>
  <si>
    <t>6.2.</t>
  </si>
  <si>
    <t>Разгрузочные работы одной трубы НКТ ø89 мм / one 89mm tbg joint unloading operation</t>
  </si>
  <si>
    <t>6.3.</t>
  </si>
  <si>
    <t>6.4.</t>
  </si>
  <si>
    <t>Разгрузочные работы одной трубы НКТ ø114 мм / one 114mm tbg joint unloading operation</t>
  </si>
  <si>
    <t>Погрузочные работы НКТ на базе подрядчика / 
tubing loading operation at Contractor's base</t>
  </si>
  <si>
    <t>7.1.</t>
  </si>
  <si>
    <t>Погрузочные работы одной  трубы НКТ ø73 мм / 
Loading of one repaired 73mm tbg joint</t>
  </si>
  <si>
    <t>7.2.</t>
  </si>
  <si>
    <t>Погрузочные работы одной трубы НКТ ø89 мм / 
Loading of one repaired 89mm tbg joint</t>
  </si>
  <si>
    <t>7.3.</t>
  </si>
  <si>
    <t>Погрузочные работы одной трубы НКТ ø60 мм / 
Loading of one repaired 60mm tbg joint</t>
  </si>
  <si>
    <t>7.4.</t>
  </si>
  <si>
    <t>Погрузочные работы одной трубы НКТ ø114 мм / 
Loading of one repaired 114mm tbg joint</t>
  </si>
  <si>
    <t xml:space="preserve">*Вывоз  НКТ с мр водным транспортом и разгрузка баржи на базе подрядчика/move out tubing from the field by water transport and unload the barge at the contractor;s base </t>
  </si>
  <si>
    <t>8.1.</t>
  </si>
  <si>
    <t xml:space="preserve">Вывоз  труб НКТ ø73 мм, ø89 мм, ø60 мм, ø114 мм / 
Transportation TBG 73mm, 89mm, 60mm, 114mm </t>
  </si>
  <si>
    <t>тн.
t.</t>
  </si>
  <si>
    <t>8.2.</t>
  </si>
  <si>
    <t>Разгрузка баржи . Трубы НКТ ø73 мм, ø89 мм, ø60 мм, ø114 мм / 
/unload the barge. Tubing ø73 mm, ø89 mm, ø60 mm, ø114 mm</t>
  </si>
  <si>
    <t>IX</t>
  </si>
  <si>
    <t xml:space="preserve">*Завоз НКТ на мр водным транспортом и погрузка баржи на базе подрядчика/deliver tubing by water transport and load the base at the contractor's base </t>
  </si>
  <si>
    <t>9.1.</t>
  </si>
  <si>
    <t xml:space="preserve">Завоз труб НКТ ø73 мм, ø89 мм, ø60 мм, ø114 мм / 
Transportation TBG 73mm, 89mm, 60mm, 114mm </t>
  </si>
  <si>
    <t>9.2.</t>
  </si>
  <si>
    <t>Погрузка баржи. Трубы НКТ ø73 мм, ø89 мм, ø60 мм, ø114 мм / 
load the barge. Tubing ø73 mm, ø89 mm, ø60 mm, ø114 mm</t>
  </si>
  <si>
    <t xml:space="preserve">НДС 20 % /  VAT 20 %: </t>
  </si>
  <si>
    <t>Всего по договору без НДС :</t>
  </si>
  <si>
    <t>Всего по договору с НДС :</t>
  </si>
  <si>
    <t>НКТ-73 "Е"/ 73 mm tbg</t>
  </si>
  <si>
    <t>НКТ-89 "Е" / 89 mm tbg</t>
  </si>
  <si>
    <t>НКТ-60 "Е"/ 60 mm tbg</t>
  </si>
  <si>
    <t>НКТ-114 "Р"/ 114 mm tbg</t>
  </si>
  <si>
    <t>Производственная программа на 2022 год./ Production program for Y2022</t>
  </si>
  <si>
    <t>Генеральный директор ООО "Альянснефтегаз" /                                                             General Director, LLC "Allianceneftegaz"</t>
  </si>
  <si>
    <t xml:space="preserve"> тн. / t.</t>
  </si>
  <si>
    <t>тн. / t.</t>
  </si>
  <si>
    <t xml:space="preserve">_________________ Бакланов А.В. / Baklanov A.V. </t>
  </si>
  <si>
    <t>Генеральный директор ООО "НТС-Лидер" /                                                                                   General director of LLC "NTS-Lider"</t>
  </si>
  <si>
    <t>_______________Калинин О.Б./Kalinin O.B.</t>
  </si>
  <si>
    <t>Услуги, оказываемые ООО "НТС-Лидер" по Договору, включают в себя следующее / Services provided by LLC "NTS-Lider" under the Contract shall include the following :</t>
  </si>
  <si>
    <t xml:space="preserve">к договору № 248-2022 от 17.01.2022 г. / to Contract No. 248-2022 17.01.2022   </t>
  </si>
  <si>
    <t>Производственная программа на 2025 год./ Production program for Y2025</t>
  </si>
  <si>
    <t xml:space="preserve">к договору №  / to Contract No. </t>
  </si>
  <si>
    <t>к договору №г. / to Contract No</t>
  </si>
  <si>
    <t>*Перевозка труб НКТ ø73 мм водным транспортом по маршруту Снежное мр - База Подрядчика (610 тн)./ Transportation of  TBG 73mm on route Snezhnoye field - Contractor's base  by water transport (610 t).</t>
  </si>
  <si>
    <t>Услуги хранения отбракованных труб НКТ  ø73/ Storage services</t>
  </si>
  <si>
    <t xml:space="preserve">Разгрузка баржи . Трубы НКТ ø73 мм (610 тн). /unload the barge. Tubing ø73 mm (610 t). </t>
  </si>
  <si>
    <t>Погрузка баржи. Трубы НКТ ø73 мм (304 тн). /load the barge. Tubing ø73 mm (304t).</t>
  </si>
  <si>
    <t>*Перевозка труб НКТ ø73 мм водным транспортом по маршруту База Подрядчика  - Снежное мр (304 тн). / Transportation  of  TBG  73mm on route Contractor's base - Snezhnoye field, by water transport (304 t).</t>
  </si>
  <si>
    <t>Услуги по изготовлению корзин для погрузки лома металлов (обрезков НКТ) / Services of manufacture of baskets for loading of metal scrap (cut pieces of tubing)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</si>
</sst>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0"/>
      <name val="Arial"/>
    </font>
    <font>
      <sz val="10"/>
      <name val="Helv"/>
      <charset val="204"/>
    </font>
    <font>
      <sz val="10"/>
      <name val="Times New Roman"/>
      <family val="1"/>
      <charset val="204"/>
    </font>
    <font>
      <b/>
      <sz val="10"/>
      <name val="Times New Roman"/>
      <family val="1"/>
      <charset val="204"/>
    </font>
    <font>
      <i/>
      <sz val="10"/>
      <color indexed="10"/>
      <name val="Times New Roman"/>
      <family val="1"/>
      <charset val="204"/>
    </font>
    <font>
      <b/>
      <sz val="9"/>
      <name val="Times New Roman"/>
      <family val="1"/>
      <charset val="204"/>
    </font>
    <font>
      <i/>
      <sz val="9"/>
      <name val="Times New Roman"/>
      <family val="1"/>
      <charset val="204"/>
    </font>
    <font>
      <sz val="9"/>
      <name val="Times New Roman"/>
      <family val="1"/>
      <charset val="204"/>
    </font>
    <font>
      <i/>
      <sz val="10"/>
      <name val="Times New Roman"/>
      <family val="1"/>
      <charset val="204"/>
    </font>
    <font>
      <sz val="12"/>
      <name val="Times New Roman"/>
      <family val="1"/>
      <charset val="204"/>
    </font>
    <font>
      <b/>
      <i/>
      <sz val="12"/>
      <name val="Times New Roman"/>
      <family val="1"/>
      <charset val="204"/>
    </font>
    <font>
      <b/>
      <i/>
      <sz val="10"/>
      <name val="Times New Roman"/>
      <family val="1"/>
      <charset val="204"/>
    </font>
    <font>
      <sz val="14"/>
      <name val="Times New Roman"/>
      <family val="1"/>
      <charset val="204"/>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6">
    <xf numFmtId="0" fontId="0" fillId="0" borderId="0" xfId="0"/>
    <xf numFmtId="0" fontId="2" fillId="0" borderId="0" xfId="0" applyFont="1" applyFill="1" applyBorder="1" applyAlignment="1"/>
    <xf numFmtId="0" fontId="3" fillId="2" borderId="3" xfId="0" applyFont="1" applyFill="1" applyBorder="1" applyAlignment="1">
      <alignment horizontal="left"/>
    </xf>
    <xf numFmtId="3" fontId="3" fillId="0" borderId="3" xfId="0" applyNumberFormat="1" applyFont="1" applyFill="1" applyBorder="1"/>
    <xf numFmtId="4" fontId="3" fillId="0" borderId="4" xfId="0" applyNumberFormat="1" applyFont="1" applyFill="1" applyBorder="1"/>
    <xf numFmtId="0" fontId="2" fillId="0" borderId="0" xfId="0" applyFont="1"/>
    <xf numFmtId="4" fontId="3" fillId="2" borderId="3" xfId="0" applyNumberFormat="1" applyFont="1" applyFill="1" applyBorder="1"/>
    <xf numFmtId="4" fontId="3" fillId="2" borderId="3" xfId="0" applyNumberFormat="1" applyFont="1" applyFill="1" applyBorder="1" applyAlignment="1">
      <alignment horizontal="right"/>
    </xf>
    <xf numFmtId="0" fontId="2" fillId="0" borderId="0" xfId="0" applyFont="1" applyAlignment="1">
      <alignment horizontal="left"/>
    </xf>
    <xf numFmtId="0" fontId="3" fillId="0" borderId="0" xfId="0" applyFont="1"/>
    <xf numFmtId="0" fontId="5" fillId="0" borderId="0" xfId="0" applyFont="1" applyAlignment="1">
      <alignment horizont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Border="1" applyAlignment="1">
      <alignment wrapText="1"/>
    </xf>
    <xf numFmtId="0" fontId="3" fillId="0" borderId="3" xfId="0" applyFont="1" applyBorder="1" applyAlignment="1">
      <alignment horizontal="center" wrapText="1"/>
    </xf>
    <xf numFmtId="0" fontId="3" fillId="0" borderId="0" xfId="0" applyFont="1" applyAlignment="1">
      <alignment horizontal="center" wrapText="1"/>
    </xf>
    <xf numFmtId="0" fontId="2" fillId="0" borderId="0" xfId="0" applyFont="1" applyAlignment="1">
      <alignment wrapText="1"/>
    </xf>
    <xf numFmtId="0" fontId="2" fillId="0" borderId="0" xfId="0" applyFont="1" applyAlignment="1">
      <alignment horizontal="left" wrapText="1"/>
    </xf>
    <xf numFmtId="0" fontId="1" fillId="0" borderId="0" xfId="0" applyFont="1"/>
    <xf numFmtId="0" fontId="2" fillId="0" borderId="3" xfId="0" applyFont="1" applyFill="1" applyBorder="1" applyAlignment="1">
      <alignment horizontal="center" wrapText="1"/>
    </xf>
    <xf numFmtId="0" fontId="2" fillId="0" borderId="0" xfId="0" applyFont="1" applyFill="1" applyBorder="1" applyAlignment="1">
      <alignment wrapText="1"/>
    </xf>
    <xf numFmtId="4" fontId="2" fillId="0" borderId="3" xfId="0" applyNumberFormat="1" applyFont="1" applyFill="1" applyBorder="1"/>
    <xf numFmtId="0" fontId="2" fillId="0" borderId="0" xfId="0" applyFont="1" applyAlignment="1">
      <alignment horizontal="center"/>
    </xf>
    <xf numFmtId="0" fontId="2" fillId="0" borderId="3" xfId="0" applyFont="1" applyFill="1" applyBorder="1" applyAlignment="1">
      <alignment horizontal="center" vertical="center"/>
    </xf>
    <xf numFmtId="0" fontId="3" fillId="3" borderId="3" xfId="0" applyFont="1" applyFill="1" applyBorder="1" applyAlignment="1">
      <alignment horizontal="center" wrapText="1"/>
    </xf>
    <xf numFmtId="0" fontId="2" fillId="3" borderId="3" xfId="0" applyFont="1" applyFill="1" applyBorder="1" applyAlignment="1">
      <alignment horizontal="center"/>
    </xf>
    <xf numFmtId="0" fontId="2" fillId="3" borderId="3" xfId="0" applyFont="1" applyFill="1" applyBorder="1" applyAlignment="1">
      <alignment horizontal="center" wrapText="1"/>
    </xf>
    <xf numFmtId="4" fontId="8" fillId="0" borderId="3" xfId="0" applyNumberFormat="1" applyFont="1" applyFill="1" applyBorder="1" applyAlignment="1"/>
    <xf numFmtId="4" fontId="2" fillId="0" borderId="4" xfId="0" applyNumberFormat="1" applyFont="1" applyFill="1" applyBorder="1"/>
    <xf numFmtId="0" fontId="3" fillId="0" borderId="3" xfId="0" applyFont="1" applyFill="1" applyBorder="1" applyAlignment="1">
      <alignment horizontal="right" vertical="center"/>
    </xf>
    <xf numFmtId="0" fontId="3" fillId="2" borderId="3" xfId="0" applyFont="1" applyFill="1" applyBorder="1" applyAlignment="1">
      <alignment horizontal="left" vertical="center" wrapText="1"/>
    </xf>
    <xf numFmtId="49" fontId="2" fillId="0" borderId="3" xfId="0" applyNumberFormat="1" applyFont="1" applyFill="1" applyBorder="1" applyAlignment="1">
      <alignment horizontal="right"/>
    </xf>
    <xf numFmtId="0" fontId="3" fillId="3" borderId="3" xfId="0" applyFont="1" applyFill="1" applyBorder="1" applyAlignment="1">
      <alignment horizontal="left" vertical="center" wrapText="1"/>
    </xf>
    <xf numFmtId="0" fontId="2" fillId="0" borderId="0" xfId="0" applyFont="1" applyFill="1" applyBorder="1" applyAlignment="1">
      <alignment horizontal="left" wrapText="1"/>
    </xf>
    <xf numFmtId="0" fontId="2" fillId="3" borderId="3" xfId="0" applyFont="1" applyFill="1" applyBorder="1" applyAlignment="1">
      <alignment vertical="center" wrapText="1"/>
    </xf>
    <xf numFmtId="0" fontId="3"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3" borderId="3" xfId="0" applyFont="1" applyFill="1" applyBorder="1" applyAlignment="1">
      <alignment horizontal="left" vertical="center" wrapText="1"/>
    </xf>
    <xf numFmtId="3" fontId="3" fillId="0" borderId="3" xfId="0" applyNumberFormat="1" applyFont="1" applyFill="1" applyBorder="1" applyAlignment="1">
      <alignment horizontal="center"/>
    </xf>
    <xf numFmtId="3" fontId="2" fillId="0" borderId="3" xfId="0" applyNumberFormat="1" applyFont="1" applyFill="1" applyBorder="1" applyAlignment="1">
      <alignment horizontal="center"/>
    </xf>
    <xf numFmtId="4" fontId="8" fillId="3" borderId="3" xfId="0" applyNumberFormat="1" applyFont="1" applyFill="1" applyBorder="1" applyAlignment="1"/>
    <xf numFmtId="0" fontId="2" fillId="3" borderId="3" xfId="0" applyFont="1" applyFill="1" applyBorder="1" applyAlignment="1">
      <alignment horizontal="justify" vertical="center" wrapText="1"/>
    </xf>
    <xf numFmtId="0" fontId="3" fillId="2" borderId="9" xfId="0" applyFont="1" applyFill="1" applyBorder="1" applyAlignment="1">
      <alignment horizontal="left" vertical="center" wrapText="1"/>
    </xf>
    <xf numFmtId="0" fontId="8" fillId="0" borderId="0" xfId="0" applyFont="1" applyFill="1" applyAlignment="1">
      <alignment horizontal="right"/>
    </xf>
    <xf numFmtId="0" fontId="2" fillId="0" borderId="4" xfId="0" applyFont="1" applyFill="1" applyBorder="1" applyAlignment="1">
      <alignment horizontal="left" vertical="center" wrapText="1"/>
    </xf>
    <xf numFmtId="0" fontId="2" fillId="0" borderId="4" xfId="0" applyFont="1" applyFill="1" applyBorder="1" applyAlignment="1">
      <alignment horizontal="center" wrapText="1"/>
    </xf>
    <xf numFmtId="3" fontId="3" fillId="0" borderId="4" xfId="0" applyNumberFormat="1" applyFont="1" applyFill="1" applyBorder="1" applyAlignment="1">
      <alignment horizontal="center"/>
    </xf>
    <xf numFmtId="3" fontId="2" fillId="0" borderId="4" xfId="0" applyNumberFormat="1" applyFont="1" applyFill="1" applyBorder="1" applyAlignment="1">
      <alignment horizontal="center"/>
    </xf>
    <xf numFmtId="3" fontId="2" fillId="0" borderId="3" xfId="0" applyNumberFormat="1" applyFont="1" applyFill="1" applyBorder="1" applyAlignment="1">
      <alignment horizontal="center" wrapText="1"/>
    </xf>
    <xf numFmtId="0" fontId="2" fillId="0" borderId="3" xfId="0" applyFont="1" applyFill="1" applyBorder="1" applyAlignment="1">
      <alignment vertical="center" wrapText="1"/>
    </xf>
    <xf numFmtId="0" fontId="2" fillId="0" borderId="3" xfId="0" applyFont="1" applyFill="1" applyBorder="1" applyAlignment="1">
      <alignment vertical="top" wrapText="1"/>
    </xf>
    <xf numFmtId="4" fontId="3" fillId="2" borderId="9" xfId="0" applyNumberFormat="1" applyFont="1" applyFill="1" applyBorder="1"/>
    <xf numFmtId="4" fontId="3" fillId="2" borderId="9" xfId="0" applyNumberFormat="1" applyFont="1" applyFill="1" applyBorder="1" applyAlignment="1">
      <alignment horizontal="right"/>
    </xf>
    <xf numFmtId="4" fontId="8" fillId="3" borderId="3" xfId="0" applyNumberFormat="1" applyFont="1" applyFill="1" applyBorder="1" applyAlignment="1">
      <alignment horizontal="right" vertical="center" wrapText="1"/>
    </xf>
    <xf numFmtId="3" fontId="2" fillId="0" borderId="6" xfId="0" applyNumberFormat="1" applyFont="1" applyFill="1" applyBorder="1" applyAlignment="1">
      <alignment horizontal="center"/>
    </xf>
    <xf numFmtId="0" fontId="5" fillId="0" borderId="5" xfId="0" applyFont="1" applyBorder="1" applyAlignment="1">
      <alignment horizontal="center" wrapText="1"/>
    </xf>
    <xf numFmtId="3" fontId="2" fillId="0" borderId="6" xfId="0" applyNumberFormat="1" applyFont="1" applyFill="1" applyBorder="1" applyAlignment="1">
      <alignment horizontal="center" wrapText="1"/>
    </xf>
    <xf numFmtId="0" fontId="9" fillId="0" borderId="0" xfId="0" applyFont="1" applyFill="1" applyBorder="1" applyAlignment="1">
      <alignment horizontal="left"/>
    </xf>
    <xf numFmtId="0" fontId="9" fillId="0" borderId="0" xfId="0" applyFont="1" applyFill="1" applyAlignment="1">
      <alignment horizontal="left"/>
    </xf>
    <xf numFmtId="0" fontId="9" fillId="0" borderId="0" xfId="0" applyFont="1" applyAlignment="1">
      <alignment horizontal="left"/>
    </xf>
    <xf numFmtId="0" fontId="10" fillId="3" borderId="7"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5" fillId="0" borderId="0" xfId="0" applyFont="1" applyAlignment="1">
      <alignment horizontal="center"/>
    </xf>
    <xf numFmtId="0" fontId="5" fillId="0" borderId="12" xfId="0" applyFont="1" applyBorder="1" applyAlignment="1">
      <alignment horizontal="center" wrapText="1"/>
    </xf>
    <xf numFmtId="3" fontId="2" fillId="0" borderId="15" xfId="0" applyNumberFormat="1" applyFont="1" applyFill="1" applyBorder="1" applyAlignment="1">
      <alignment horizontal="center"/>
    </xf>
    <xf numFmtId="2" fontId="4" fillId="3" borderId="7" xfId="0" applyNumberFormat="1" applyFont="1" applyFill="1" applyBorder="1" applyAlignment="1">
      <alignment horizontal="center"/>
    </xf>
    <xf numFmtId="3" fontId="2" fillId="0" borderId="16" xfId="0" applyNumberFormat="1" applyFont="1" applyFill="1" applyBorder="1" applyAlignment="1">
      <alignment horizontal="center"/>
    </xf>
    <xf numFmtId="3" fontId="2" fillId="0" borderId="17" xfId="0" applyNumberFormat="1" applyFont="1" applyFill="1" applyBorder="1" applyAlignment="1">
      <alignment horizontal="center"/>
    </xf>
    <xf numFmtId="3" fontId="2" fillId="3" borderId="3" xfId="0" applyNumberFormat="1" applyFont="1" applyFill="1" applyBorder="1" applyAlignment="1">
      <alignment horizontal="center"/>
    </xf>
    <xf numFmtId="3" fontId="2" fillId="3" borderId="15" xfId="0" applyNumberFormat="1" applyFont="1" applyFill="1" applyBorder="1" applyAlignment="1">
      <alignment horizontal="center"/>
    </xf>
    <xf numFmtId="2" fontId="4" fillId="3" borderId="3" xfId="0" applyNumberFormat="1" applyFont="1" applyFill="1" applyBorder="1" applyAlignment="1">
      <alignment horizontal="center"/>
    </xf>
    <xf numFmtId="3" fontId="2" fillId="3" borderId="16" xfId="0" applyNumberFormat="1" applyFont="1" applyFill="1" applyBorder="1" applyAlignment="1">
      <alignment horizontal="center"/>
    </xf>
    <xf numFmtId="3" fontId="2" fillId="3" borderId="17" xfId="0" applyNumberFormat="1" applyFont="1" applyFill="1" applyBorder="1" applyAlignment="1">
      <alignment horizontal="center"/>
    </xf>
    <xf numFmtId="3" fontId="3" fillId="3" borderId="3" xfId="0" applyNumberFormat="1" applyFont="1" applyFill="1" applyBorder="1" applyAlignment="1">
      <alignment horizontal="center"/>
    </xf>
    <xf numFmtId="0" fontId="2" fillId="3" borderId="3" xfId="0" applyFont="1" applyFill="1" applyBorder="1" applyAlignment="1">
      <alignment horizontal="right"/>
    </xf>
    <xf numFmtId="0" fontId="3" fillId="3" borderId="3" xfId="0" applyFont="1" applyFill="1" applyBorder="1" applyAlignment="1">
      <alignment horizontal="center"/>
    </xf>
    <xf numFmtId="0" fontId="3" fillId="3" borderId="6" xfId="0" applyFont="1" applyFill="1" applyBorder="1" applyAlignment="1">
      <alignment horizontal="center"/>
    </xf>
    <xf numFmtId="0" fontId="3" fillId="3" borderId="15" xfId="0" applyFont="1" applyFill="1" applyBorder="1" applyAlignment="1">
      <alignment horizontal="center"/>
    </xf>
    <xf numFmtId="4" fontId="3" fillId="3" borderId="3" xfId="0" applyNumberFormat="1" applyFont="1" applyFill="1" applyBorder="1"/>
    <xf numFmtId="4" fontId="3" fillId="3" borderId="3" xfId="0" applyNumberFormat="1" applyFont="1" applyFill="1" applyBorder="1" applyAlignment="1">
      <alignment horizontal="right"/>
    </xf>
    <xf numFmtId="0" fontId="3" fillId="3" borderId="18" xfId="0" applyFont="1" applyFill="1" applyBorder="1" applyAlignment="1">
      <alignment horizontal="center"/>
    </xf>
    <xf numFmtId="0" fontId="3" fillId="0" borderId="0" xfId="0" applyFont="1" applyAlignment="1">
      <alignment horizontal="left" vertical="center"/>
    </xf>
    <xf numFmtId="0" fontId="3" fillId="3" borderId="3" xfId="0" applyFont="1" applyFill="1" applyBorder="1" applyAlignment="1">
      <alignment horizontal="center" vertical="center"/>
    </xf>
    <xf numFmtId="0" fontId="3" fillId="0" borderId="3" xfId="0" applyFont="1" applyFill="1" applyBorder="1" applyAlignment="1">
      <alignment horizontal="center" vertical="center"/>
    </xf>
    <xf numFmtId="4" fontId="3" fillId="0" borderId="3" xfId="0" applyNumberFormat="1" applyFont="1" applyFill="1" applyBorder="1"/>
    <xf numFmtId="4" fontId="2" fillId="0" borderId="3" xfId="0" applyNumberFormat="1" applyFont="1" applyFill="1" applyBorder="1" applyAlignment="1">
      <alignment horizontal="right"/>
    </xf>
    <xf numFmtId="0" fontId="5" fillId="0" borderId="6" xfId="0" applyFont="1" applyBorder="1" applyAlignment="1">
      <alignment horizontal="center" wrapText="1"/>
    </xf>
    <xf numFmtId="3" fontId="2" fillId="3" borderId="6" xfId="0" applyNumberFormat="1" applyFont="1" applyFill="1" applyBorder="1" applyAlignment="1">
      <alignment horizontal="center"/>
    </xf>
    <xf numFmtId="4" fontId="2" fillId="3" borderId="3" xfId="0" applyNumberFormat="1" applyFont="1" applyFill="1" applyBorder="1" applyAlignment="1">
      <alignment horizontal="right"/>
    </xf>
    <xf numFmtId="4" fontId="3" fillId="0" borderId="3" xfId="0" applyNumberFormat="1" applyFont="1" applyFill="1" applyBorder="1" applyAlignment="1"/>
    <xf numFmtId="4" fontId="2" fillId="0" borderId="3" xfId="0" applyNumberFormat="1" applyFont="1" applyFill="1" applyBorder="1" applyAlignment="1"/>
    <xf numFmtId="0" fontId="3" fillId="2" borderId="4" xfId="0" applyFont="1" applyFill="1" applyBorder="1" applyAlignment="1">
      <alignment horizontal="left" vertical="center" wrapText="1"/>
    </xf>
    <xf numFmtId="4" fontId="3" fillId="2" borderId="4" xfId="0" applyNumberFormat="1" applyFont="1" applyFill="1" applyBorder="1"/>
    <xf numFmtId="4" fontId="3" fillId="2" borderId="4" xfId="0" applyNumberFormat="1" applyFont="1" applyFill="1" applyBorder="1" applyAlignment="1">
      <alignment horizontal="right"/>
    </xf>
    <xf numFmtId="0" fontId="3" fillId="2" borderId="9" xfId="0" applyFont="1" applyFill="1" applyBorder="1" applyAlignment="1">
      <alignment horizontal="left"/>
    </xf>
    <xf numFmtId="4" fontId="8" fillId="3" borderId="4" xfId="0" applyNumberFormat="1" applyFont="1" applyFill="1" applyBorder="1"/>
    <xf numFmtId="4" fontId="8" fillId="3" borderId="3" xfId="0" applyNumberFormat="1" applyFont="1" applyFill="1" applyBorder="1"/>
    <xf numFmtId="0" fontId="2" fillId="3" borderId="0" xfId="0" applyFont="1" applyFill="1" applyAlignment="1">
      <alignment vertical="center" wrapText="1"/>
    </xf>
    <xf numFmtId="0" fontId="2" fillId="3" borderId="0" xfId="0" applyFont="1" applyFill="1" applyAlignment="1"/>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vertical="center"/>
    </xf>
    <xf numFmtId="0" fontId="2" fillId="3" borderId="0" xfId="0" applyFont="1" applyFill="1" applyAlignment="1">
      <alignment horizontal="right" vertical="center" wrapText="1"/>
    </xf>
    <xf numFmtId="0" fontId="2" fillId="0" borderId="0" xfId="0" applyFont="1" applyAlignment="1">
      <alignment horizontal="right"/>
    </xf>
    <xf numFmtId="0" fontId="2" fillId="2" borderId="6" xfId="0" applyFont="1" applyFill="1" applyBorder="1" applyAlignment="1">
      <alignment horizontal="center"/>
    </xf>
    <xf numFmtId="0" fontId="3" fillId="0" borderId="11" xfId="0" applyFont="1" applyFill="1" applyBorder="1" applyAlignment="1">
      <alignment horizontal="center" vertical="center" wrapText="1"/>
    </xf>
    <xf numFmtId="0" fontId="2" fillId="2" borderId="14" xfId="0" applyFont="1" applyFill="1" applyBorder="1" applyAlignment="1">
      <alignment horizontal="center"/>
    </xf>
    <xf numFmtId="0" fontId="5" fillId="0" borderId="5" xfId="0" applyFont="1" applyBorder="1" applyAlignment="1">
      <alignment horizontal="center" wrapText="1"/>
    </xf>
    <xf numFmtId="0" fontId="8" fillId="0" borderId="6" xfId="0" applyFont="1" applyBorder="1" applyAlignment="1">
      <alignment horizontal="center" wrapText="1"/>
    </xf>
    <xf numFmtId="0" fontId="2" fillId="0" borderId="0" xfId="0" applyFont="1" applyAlignment="1">
      <alignment horizontal="left"/>
    </xf>
    <xf numFmtId="0" fontId="2" fillId="0" borderId="0" xfId="0" applyFont="1" applyAlignment="1">
      <alignment horizontal="left" wrapText="1"/>
    </xf>
    <xf numFmtId="0" fontId="7" fillId="0" borderId="5"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9" xfId="0" applyFont="1" applyFill="1" applyBorder="1" applyAlignment="1">
      <alignment horizontal="center"/>
    </xf>
    <xf numFmtId="0" fontId="2" fillId="3" borderId="11" xfId="0" applyFont="1" applyFill="1" applyBorder="1" applyAlignment="1">
      <alignment horizontal="center"/>
    </xf>
    <xf numFmtId="0" fontId="2" fillId="0" borderId="11" xfId="0" applyFont="1" applyFill="1" applyBorder="1" applyAlignment="1">
      <alignment horizontal="center" wrapText="1"/>
    </xf>
    <xf numFmtId="0" fontId="3" fillId="0" borderId="0" xfId="0" applyFont="1" applyAlignment="1" applyProtection="1">
      <alignment horizontal="center" vertical="center"/>
      <protection locked="0"/>
    </xf>
    <xf numFmtId="0" fontId="3" fillId="0" borderId="0" xfId="0" applyFont="1" applyAlignment="1">
      <alignment horizontal="right" vertical="center"/>
    </xf>
    <xf numFmtId="0" fontId="2" fillId="0" borderId="0" xfId="0" applyFont="1" applyAlignment="1">
      <alignment horizontal="center"/>
    </xf>
    <xf numFmtId="0" fontId="10" fillId="3"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0" borderId="6" xfId="0" applyFont="1" applyFill="1" applyBorder="1" applyAlignment="1">
      <alignment horizontal="center"/>
    </xf>
    <xf numFmtId="164" fontId="2" fillId="0" borderId="0" xfId="0" applyNumberFormat="1" applyFont="1"/>
    <xf numFmtId="0" fontId="12" fillId="0" borderId="0" xfId="0" applyFont="1"/>
    <xf numFmtId="0" fontId="12" fillId="0" borderId="0" xfId="0" applyFont="1" applyAlignment="1">
      <alignment horizontal="center"/>
    </xf>
    <xf numFmtId="3" fontId="3" fillId="0" borderId="0" xfId="0" applyNumberFormat="1" applyFont="1"/>
    <xf numFmtId="3" fontId="2" fillId="0" borderId="0" xfId="0" applyNumberFormat="1" applyFont="1"/>
    <xf numFmtId="164" fontId="2" fillId="0" borderId="0" xfId="0" applyNumberFormat="1" applyFont="1" applyFill="1" applyBorder="1" applyAlignment="1"/>
    <xf numFmtId="0" fontId="3" fillId="0" borderId="0" xfId="0" applyFont="1" applyAlignment="1">
      <alignment horizontal="right" vertical="center"/>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2" fillId="0" borderId="0" xfId="0" applyFont="1" applyAlignment="1">
      <alignment horizontal="right"/>
    </xf>
    <xf numFmtId="4" fontId="8" fillId="3" borderId="3" xfId="0" applyNumberFormat="1" applyFont="1" applyFill="1" applyBorder="1" applyAlignment="1">
      <alignment horizontal="center"/>
    </xf>
    <xf numFmtId="0" fontId="3"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center"/>
    </xf>
    <xf numFmtId="0" fontId="5" fillId="0" borderId="5" xfId="0" applyFont="1" applyBorder="1" applyAlignment="1">
      <alignment horizontal="center" wrapText="1"/>
    </xf>
    <xf numFmtId="0" fontId="5" fillId="0" borderId="13" xfId="0" applyFont="1" applyBorder="1" applyAlignment="1">
      <alignment horizontal="center" wrapText="1"/>
    </xf>
    <xf numFmtId="0" fontId="5" fillId="0" borderId="4" xfId="0" applyFont="1" applyBorder="1" applyAlignment="1">
      <alignment horizontal="center" wrapText="1"/>
    </xf>
    <xf numFmtId="0" fontId="2" fillId="2" borderId="14" xfId="0" applyFont="1" applyFill="1" applyBorder="1" applyAlignment="1">
      <alignment horizontal="center"/>
    </xf>
    <xf numFmtId="0" fontId="2" fillId="2" borderId="1" xfId="0" applyFont="1" applyFill="1" applyBorder="1" applyAlignment="1">
      <alignment horizontal="center"/>
    </xf>
    <xf numFmtId="0" fontId="2" fillId="2" borderId="10" xfId="0" applyFont="1" applyFill="1" applyBorder="1" applyAlignment="1">
      <alignment horizontal="center"/>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0" borderId="6" xfId="0" applyFont="1" applyFill="1" applyBorder="1" applyAlignment="1">
      <alignment horizontal="center"/>
    </xf>
    <xf numFmtId="0" fontId="3" fillId="0" borderId="2" xfId="0" applyFont="1" applyFill="1" applyBorder="1" applyAlignment="1">
      <alignment horizontal="center"/>
    </xf>
    <xf numFmtId="0" fontId="3" fillId="0" borderId="8" xfId="0" applyFont="1" applyFill="1" applyBorder="1" applyAlignment="1">
      <alignment horizontal="center"/>
    </xf>
    <xf numFmtId="0" fontId="3" fillId="0" borderId="7" xfId="0" applyFont="1" applyFill="1" applyBorder="1" applyAlignment="1">
      <alignment horizontal="center"/>
    </xf>
    <xf numFmtId="0" fontId="8" fillId="0" borderId="6" xfId="0" applyFont="1" applyBorder="1" applyAlignment="1">
      <alignment horizontal="center" wrapText="1"/>
    </xf>
    <xf numFmtId="0" fontId="9" fillId="0" borderId="2" xfId="0" applyFont="1" applyBorder="1" applyAlignment="1">
      <alignment horizontal="center"/>
    </xf>
    <xf numFmtId="0" fontId="9" fillId="0" borderId="7" xfId="0" applyFont="1" applyBorder="1" applyAlignment="1">
      <alignment horizontal="center"/>
    </xf>
    <xf numFmtId="0" fontId="2" fillId="2" borderId="6" xfId="0" applyFont="1" applyFill="1" applyBorder="1" applyAlignment="1">
      <alignment horizontal="center"/>
    </xf>
    <xf numFmtId="0" fontId="2" fillId="2" borderId="2" xfId="0" applyFont="1" applyFill="1" applyBorder="1" applyAlignment="1">
      <alignment horizontal="center"/>
    </xf>
    <xf numFmtId="0" fontId="2" fillId="2" borderId="7" xfId="0" applyFont="1" applyFill="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2" fillId="2" borderId="19" xfId="0" applyFont="1" applyFill="1" applyBorder="1" applyAlignment="1">
      <alignment horizontal="center"/>
    </xf>
    <xf numFmtId="0" fontId="2" fillId="2" borderId="20" xfId="0" applyFont="1" applyFill="1" applyBorder="1" applyAlignment="1">
      <alignment horizontal="center"/>
    </xf>
    <xf numFmtId="0" fontId="2" fillId="2" borderId="21" xfId="0" applyFont="1" applyFill="1" applyBorder="1" applyAlignment="1">
      <alignment horizontal="center"/>
    </xf>
    <xf numFmtId="0" fontId="2" fillId="3" borderId="11" xfId="0" applyFont="1" applyFill="1" applyBorder="1" applyAlignment="1">
      <alignment horizontal="center"/>
    </xf>
    <xf numFmtId="0" fontId="2" fillId="3" borderId="8" xfId="0" applyFont="1" applyFill="1" applyBorder="1" applyAlignment="1">
      <alignment horizontal="center"/>
    </xf>
    <xf numFmtId="0" fontId="2" fillId="3" borderId="12" xfId="0" applyFont="1" applyFill="1" applyBorder="1" applyAlignment="1">
      <alignment horizontal="center"/>
    </xf>
    <xf numFmtId="0" fontId="2" fillId="0" borderId="11" xfId="0" applyFont="1" applyFill="1" applyBorder="1" applyAlignment="1">
      <alignment horizontal="center" wrapText="1"/>
    </xf>
    <xf numFmtId="0" fontId="2" fillId="0" borderId="8" xfId="0" applyFont="1" applyFill="1" applyBorder="1" applyAlignment="1">
      <alignment horizontal="center" wrapText="1"/>
    </xf>
    <xf numFmtId="0" fontId="2" fillId="0" borderId="12" xfId="0" applyFont="1" applyFill="1" applyBorder="1" applyAlignment="1">
      <alignment horizontal="center" wrapText="1"/>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2" fillId="0" borderId="0" xfId="0" applyFont="1" applyAlignment="1">
      <alignment horizontal="center" vertical="center"/>
    </xf>
    <xf numFmtId="0" fontId="2" fillId="3" borderId="0" xfId="0" applyFont="1" applyFill="1" applyAlignment="1">
      <alignment horizontal="right" vertical="center" wrapText="1"/>
    </xf>
    <xf numFmtId="0" fontId="2" fillId="0" borderId="0" xfId="0" applyFont="1" applyAlignment="1">
      <alignment horizontal="right"/>
    </xf>
    <xf numFmtId="0" fontId="3" fillId="0" borderId="1" xfId="0" applyFont="1" applyFill="1" applyBorder="1" applyAlignment="1">
      <alignment horizontal="center" wrapText="1"/>
    </xf>
    <xf numFmtId="0" fontId="3" fillId="0" borderId="0" xfId="0" applyFont="1" applyFill="1" applyAlignment="1">
      <alignment horizontal="left" wrapText="1"/>
    </xf>
    <xf numFmtId="0" fontId="2" fillId="0" borderId="0" xfId="0" applyFont="1" applyFill="1" applyAlignment="1">
      <alignment horizontal="left" wrapText="1"/>
    </xf>
    <xf numFmtId="0" fontId="2" fillId="0"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xml"/><Relationship Id="rId18" Type="http://schemas.openxmlformats.org/officeDocument/2006/relationships/revisionLog" Target="revisionLog6.xml"/><Relationship Id="rId17" Type="http://schemas.openxmlformats.org/officeDocument/2006/relationships/revisionLog" Target="revisionLog5.xml"/><Relationship Id="rId16" Type="http://schemas.openxmlformats.org/officeDocument/2006/relationships/revisionLog" Target="revisionLog4.xml"/><Relationship Id="rId15" Type="http://schemas.openxmlformats.org/officeDocument/2006/relationships/revisionLog" Target="revisionLog3.xml"/><Relationship Id="rId19" Type="http://schemas.openxmlformats.org/officeDocument/2006/relationships/revisionLog" Target="revisionLog7.xml"/><Relationship Id="rId14"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C0A60CD-C72C-42C1-B99F-A4162822A6C0}" diskRevisions="1" revisionId="1360" version="8" protected="1">
  <header guid="{D8F14C37-7C3A-43C5-94A8-91737C217177}" dateTime="2024-10-29T14:34:28" maxSheetId="4" userName="Bogdan P. Anischenko" r:id="rId13" minRId="1169" maxRId="1175">
    <sheetIdMap count="3">
      <sheetId val="1"/>
      <sheetId val="2"/>
      <sheetId val="3"/>
    </sheetIdMap>
  </header>
  <header guid="{13DC8AE8-5666-4ED1-B02A-B4A24BF5C45C}" dateTime="2024-10-29T15:37:03" maxSheetId="4" userName="Bogdan P. Anischenko" r:id="rId14" minRId="1180" maxRId="1243">
    <sheetIdMap count="3">
      <sheetId val="1"/>
      <sheetId val="2"/>
      <sheetId val="3"/>
    </sheetIdMap>
  </header>
  <header guid="{D635AF1F-1F86-4347-BCE2-8B36C0C475EB}" dateTime="2024-10-30T10:10:56" maxSheetId="4" userName="Bogdan P. Anischenko" r:id="rId15" minRId="1248">
    <sheetIdMap count="3">
      <sheetId val="1"/>
      <sheetId val="2"/>
      <sheetId val="3"/>
    </sheetIdMap>
  </header>
  <header guid="{64FEBA18-9DBC-45CA-AEA0-5DC8F7C980B4}" dateTime="2024-10-30T15:54:12" maxSheetId="4" userName="Bogdan P. Anischenko" r:id="rId16">
    <sheetIdMap count="3">
      <sheetId val="1"/>
      <sheetId val="2"/>
      <sheetId val="3"/>
    </sheetIdMap>
  </header>
  <header guid="{F7AF2809-C8D2-4C5A-A4FE-CE542D83B368}" dateTime="2024-11-19T10:21:08" maxSheetId="4" userName="Bogdan P. Anischenko" r:id="rId17" minRId="1254" maxRId="1281">
    <sheetIdMap count="3">
      <sheetId val="1"/>
      <sheetId val="2"/>
      <sheetId val="3"/>
    </sheetIdMap>
  </header>
  <header guid="{E6F3E687-A982-4346-8E20-6E1CA5277831}" dateTime="2024-11-19T10:34:45" maxSheetId="4" userName="Bogdan P. Anischenko" r:id="rId18" minRId="1287" maxRId="1355">
    <sheetIdMap count="3">
      <sheetId val="1"/>
      <sheetId val="2"/>
      <sheetId val="3"/>
    </sheetIdMap>
  </header>
  <header guid="{6C0A60CD-C72C-42C1-B99F-A4162822A6C0}" dateTime="2024-11-19T10:36:15" maxSheetId="4" userName="Bogdan P. Anischenko" r:id="rId1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9" sId="1" numFmtId="4">
    <oc r="G14">
      <v>453</v>
    </oc>
    <nc r="G14"/>
  </rcc>
  <rcc rId="1170" sId="1" numFmtId="4">
    <oc r="H15">
      <v>500</v>
    </oc>
    <nc r="H15"/>
  </rcc>
  <rcc rId="1171" sId="1" numFmtId="4">
    <oc r="H16">
      <v>955</v>
    </oc>
    <nc r="H16"/>
  </rcc>
  <rcc rId="1172" sId="1" numFmtId="4">
    <oc r="G13">
      <v>3613</v>
    </oc>
    <nc r="G13"/>
  </rcc>
  <rcc rId="1173" sId="1" numFmtId="4">
    <nc r="F13">
      <v>920</v>
    </nc>
  </rcc>
  <rcc rId="1174" sId="1" numFmtId="4">
    <nc r="F13">
      <v>1000</v>
    </nc>
  </rcc>
  <rcc rId="1175" sId="1" numFmtId="4">
    <oc r="H13">
      <v>1320</v>
    </oc>
    <nc r="H13">
      <v>3300</v>
    </nc>
  </rcc>
  <rcv guid="{2491EFED-6BB9-45EB-9F25-14A1D87E9A61}" action="delete"/>
  <rdn rId="0" localSheetId="1" customView="1" name="Z_2491EFED_6BB9_45EB_9F25_14A1D87E9A61_.wvu.PrintArea" hidden="1" oldHidden="1">
    <formula>№1!$A$1:$O$64</formula>
    <oldFormula>№1!$A$1:$O$64</oldFormula>
  </rdn>
  <rdn rId="0" localSheetId="1" customView="1" name="Z_2491EFED_6BB9_45EB_9F25_14A1D87E9A61_.wvu.Cols" hidden="1" oldHidden="1">
    <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formula>
    <old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oldFormula>
  </rdn>
  <rdn rId="0" localSheetId="2" customView="1" name="Z_2491EFED_6BB9_45EB_9F25_14A1D87E9A61_.wvu.PrintArea" hidden="1" oldHidden="1">
    <formula>№2!$A$1:$D$46</formula>
    <oldFormula>№2!$A$1:$D$46</oldFormula>
  </rdn>
  <rdn rId="0" localSheetId="3" customView="1" name="Z_2491EFED_6BB9_45EB_9F25_14A1D87E9A61_.wvu.Cols" hidden="1" oldHidden="1">
    <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formula>
  </rdn>
  <rcv guid="{2491EFED-6BB9-45EB-9F25-14A1D87E9A6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 sId="1">
    <oc r="A7" t="inlineStr">
      <is>
        <t>Производственная программа на 2022 год./ Production program for Y2022</t>
      </is>
    </oc>
    <nc r="A7" t="inlineStr">
      <is>
        <t>Производственная программа на 2025 год./ Production program for Y2025</t>
      </is>
    </nc>
  </rcc>
  <rcc rId="1181" sId="1" numFmtId="4">
    <oc r="J13">
      <v>1441.75</v>
    </oc>
    <nc r="J13">
      <v>1707.63</v>
    </nc>
  </rcc>
  <rcc rId="1182" sId="1" numFmtId="4">
    <oc r="J14">
      <v>1784.43</v>
    </oc>
    <nc r="J14"/>
  </rcc>
  <rcc rId="1183" sId="1" numFmtId="4">
    <oc r="J15">
      <v>1224.99</v>
    </oc>
    <nc r="J15"/>
  </rcc>
  <rcc rId="1184" sId="1" numFmtId="4">
    <oc r="J16">
      <v>3089.79</v>
    </oc>
    <nc r="J16"/>
  </rcc>
  <rcc rId="1185" sId="1" numFmtId="4">
    <nc r="F19">
      <v>150</v>
    </nc>
  </rcc>
  <rcc rId="1186" sId="1" numFmtId="4">
    <oc r="G19">
      <v>209</v>
    </oc>
    <nc r="G19"/>
  </rcc>
  <rcc rId="1187" sId="1" numFmtId="4">
    <nc r="H19">
      <v>495</v>
    </nc>
  </rcc>
  <rcc rId="1188" sId="1" numFmtId="4">
    <nc r="F25">
      <v>850</v>
    </nc>
  </rcc>
  <rcc rId="1189" sId="1" numFmtId="4">
    <oc r="G25">
      <v>1121</v>
    </oc>
    <nc r="G25"/>
  </rcc>
  <rcc rId="1190" sId="1" numFmtId="4">
    <oc r="G26">
      <v>130</v>
    </oc>
    <nc r="G26"/>
  </rcc>
  <rcc rId="1191" sId="1" numFmtId="4">
    <oc r="J20">
      <v>202.41</v>
    </oc>
    <nc r="J20"/>
  </rcc>
  <rcc rId="1192" sId="1" numFmtId="4">
    <oc r="J21">
      <v>202.41</v>
    </oc>
    <nc r="J21"/>
  </rcc>
  <rcc rId="1193" sId="1" numFmtId="4">
    <oc r="J22">
      <v>202.41</v>
    </oc>
    <nc r="J22"/>
  </rcc>
  <rcc rId="1194" sId="1" numFmtId="4">
    <oc r="J19">
      <v>202.41</v>
    </oc>
    <nc r="J19">
      <v>252.27</v>
    </nc>
  </rcc>
  <rcc rId="1195" sId="1" numFmtId="4">
    <oc r="H27">
      <v>100</v>
    </oc>
    <nc r="H27"/>
  </rcc>
  <rcc rId="1196" sId="1" numFmtId="4">
    <oc r="H25">
      <v>450</v>
    </oc>
    <nc r="H25">
      <v>2805</v>
    </nc>
  </rcc>
  <rcc rId="1197" sId="1" numFmtId="4">
    <oc r="J32">
      <v>362.89</v>
    </oc>
    <nc r="J32"/>
  </rcc>
  <rcc rId="1198" sId="1" numFmtId="4">
    <oc r="J33">
      <v>362.89</v>
    </oc>
    <nc r="J33"/>
  </rcc>
  <rcc rId="1199" sId="1" numFmtId="4">
    <oc r="J34">
      <v>362.89</v>
    </oc>
    <nc r="J34"/>
  </rcc>
  <rcc rId="1200" sId="1" numFmtId="4">
    <oc r="G32">
      <v>583</v>
    </oc>
    <nc r="G32"/>
  </rcc>
  <rcc rId="1201" sId="1" numFmtId="4">
    <oc r="G34">
      <v>150</v>
    </oc>
    <nc r="G34"/>
  </rcc>
  <rcc rId="1202" sId="1">
    <oc r="D31">
      <f>SUM(E31:G31)</f>
    </oc>
    <nc r="D31">
      <f>SUM(E31:G31)</f>
    </nc>
  </rcc>
  <rcc rId="1203" sId="1" numFmtId="4">
    <oc r="G31">
      <v>4943</v>
    </oc>
    <nc r="G31"/>
  </rcc>
  <rcc rId="1204" sId="1">
    <nc r="F31">
      <f>F13+F19+F25</f>
    </nc>
  </rcc>
  <rcc rId="1205" sId="1" numFmtId="4">
    <oc r="G37">
      <v>3613</v>
    </oc>
    <nc r="G37"/>
  </rcc>
  <rcc rId="1206" sId="1" numFmtId="4">
    <oc r="J38">
      <v>296.83999999999997</v>
    </oc>
    <nc r="J38"/>
  </rcc>
  <rcc rId="1207" sId="1" numFmtId="4">
    <oc r="J39">
      <v>296.83999999999997</v>
    </oc>
    <nc r="J39"/>
  </rcc>
  <rcc rId="1208" sId="1" numFmtId="4">
    <oc r="J40">
      <v>296.83999999999997</v>
    </oc>
    <nc r="J40"/>
  </rcc>
  <rcc rId="1209" sId="1">
    <oc r="G38">
      <f>G14</f>
    </oc>
    <nc r="G38"/>
  </rcc>
  <rcc rId="1210" sId="1">
    <oc r="E37">
      <f>E13</f>
    </oc>
    <nc r="E37"/>
  </rcc>
  <rcc rId="1211" sId="1">
    <oc r="F37">
      <f>F13</f>
    </oc>
    <nc r="F37">
      <f>F13</f>
    </nc>
  </rcc>
  <rcc rId="1212" sId="1" numFmtId="4">
    <oc r="J25">
      <v>251.39</v>
    </oc>
    <nc r="J25">
      <v>270.04000000000002</v>
    </nc>
  </rcc>
  <rcc rId="1213" sId="1" numFmtId="4">
    <oc r="J31">
      <v>362.89</v>
    </oc>
    <nc r="J31">
      <v>915.26</v>
    </nc>
  </rcc>
  <rcc rId="1214" sId="1" numFmtId="4">
    <oc r="J44">
      <v>21.67</v>
    </oc>
    <nc r="J44"/>
  </rcc>
  <rcc rId="1215" sId="1" numFmtId="4">
    <oc r="J45">
      <v>21.67</v>
    </oc>
    <nc r="J45"/>
  </rcc>
  <rcc rId="1216" sId="1" numFmtId="4">
    <oc r="J46">
      <v>21.67</v>
    </oc>
    <nc r="J46"/>
  </rcc>
  <rcc rId="1217" sId="1">
    <oc r="H44">
      <f>H14+H20+H26</f>
    </oc>
    <nc r="H44"/>
  </rcc>
  <rcc rId="1218" sId="1">
    <oc r="H45">
      <f>H15+H21+H27</f>
    </oc>
    <nc r="H45"/>
  </rcc>
  <rcc rId="1219" sId="1" numFmtId="4">
    <oc r="H46">
      <v>805</v>
    </oc>
    <nc r="H46"/>
  </rcc>
  <rcc rId="1220" sId="1">
    <oc r="G44">
      <f>G32</f>
    </oc>
    <nc r="G44"/>
  </rcc>
  <rcc rId="1221" sId="1" numFmtId="4">
    <oc r="G46">
      <v>150</v>
    </oc>
    <nc r="G46"/>
  </rcc>
  <rcc rId="1222" sId="1" numFmtId="4">
    <oc r="G43">
      <v>4943</v>
    </oc>
    <nc r="G43"/>
  </rcc>
  <rcc rId="1223" sId="1">
    <nc r="F43">
      <f>F31</f>
    </nc>
  </rcc>
  <rcc rId="1224" sId="1" numFmtId="4">
    <oc r="J43">
      <v>21.67</v>
    </oc>
    <nc r="J43">
      <v>34.25</v>
    </nc>
  </rcc>
  <rcc rId="1225" sId="1" numFmtId="4">
    <oc r="J49">
      <v>21.67</v>
    </oc>
    <nc r="J49">
      <v>34.25</v>
    </nc>
  </rcc>
  <rcc rId="1226" sId="1" numFmtId="4">
    <oc r="G49">
      <v>3613</v>
    </oc>
    <nc r="G49"/>
  </rcc>
  <rcc rId="1227" sId="1">
    <nc r="F49">
      <f>F37</f>
    </nc>
  </rcc>
  <rcc rId="1228" sId="1" numFmtId="4">
    <oc r="J56">
      <v>105.26</v>
    </oc>
    <nc r="J56">
      <v>136.84</v>
    </nc>
  </rcc>
  <rcc rId="1229" sId="1" numFmtId="4">
    <oc r="J60">
      <v>105.26</v>
    </oc>
    <nc r="J60">
      <v>136.84</v>
    </nc>
  </rcc>
  <rfmt sheetId="1" sqref="L66" start="0" length="0">
    <dxf>
      <numFmt numFmtId="164" formatCode="#,##0.00\ &quot;₽&quot;"/>
    </dxf>
  </rfmt>
  <rcc rId="1230" sId="1" numFmtId="11">
    <oc r="K66">
      <v>20667749.800000001</v>
    </oc>
    <nc r="K66">
      <v>24336000</v>
    </nc>
  </rcc>
  <rcc rId="1231" sId="1" numFmtId="4">
    <oc r="J37">
      <v>296.83999999999997</v>
    </oc>
    <nc r="J37">
      <v>915.26</v>
    </nc>
  </rcc>
  <rcc rId="1232" sId="1" numFmtId="4">
    <oc r="J26">
      <v>251.39</v>
    </oc>
    <nc r="J26"/>
  </rcc>
  <rcc rId="1233" sId="1" numFmtId="4">
    <oc r="J27">
      <v>251.39</v>
    </oc>
    <nc r="J27"/>
  </rcc>
  <rcc rId="1234" sId="1" numFmtId="4">
    <oc r="J28">
      <v>251.39</v>
    </oc>
    <nc r="J28"/>
  </rcc>
  <rcc rId="1235" sId="1" numFmtId="4">
    <oc r="J50">
      <v>21.67</v>
    </oc>
    <nc r="J50"/>
  </rcc>
  <rcc rId="1236" sId="1" numFmtId="4">
    <oc r="J51">
      <v>21.67</v>
    </oc>
    <nc r="J51"/>
  </rcc>
  <rcc rId="1237" sId="1" numFmtId="4">
    <oc r="J52">
      <v>21.67</v>
    </oc>
    <nc r="J52"/>
  </rcc>
  <rcc rId="1238" sId="1">
    <oc r="H59">
      <v>350</v>
    </oc>
    <nc r="H59">
      <v>304</v>
    </nc>
  </rcc>
  <rcc rId="1239" sId="1">
    <oc r="H60">
      <v>350</v>
    </oc>
    <nc r="H60">
      <v>304</v>
    </nc>
  </rcc>
  <rcc rId="1240" sId="1">
    <oc r="H55">
      <v>370</v>
    </oc>
    <nc r="H55">
      <v>610</v>
    </nc>
  </rcc>
  <rcc rId="1241" sId="1">
    <oc r="H56">
      <v>370</v>
    </oc>
    <nc r="H56">
      <v>610</v>
    </nc>
  </rcc>
  <rcc rId="1242" sId="1" numFmtId="4">
    <oc r="J55">
      <v>1939.12</v>
    </oc>
    <nc r="J55">
      <v>5300</v>
    </nc>
  </rcc>
  <rcc rId="1243" sId="1" numFmtId="4">
    <oc r="J59">
      <v>2351.15</v>
    </oc>
    <nc r="J59">
      <v>5300</v>
    </nc>
  </rcc>
  <rcv guid="{2491EFED-6BB9-45EB-9F25-14A1D87E9A61}" action="delete"/>
  <rdn rId="0" localSheetId="1" customView="1" name="Z_2491EFED_6BB9_45EB_9F25_14A1D87E9A61_.wvu.PrintArea" hidden="1" oldHidden="1">
    <formula>№1!$A$1:$O$64</formula>
    <oldFormula>№1!$A$1:$O$64</oldFormula>
  </rdn>
  <rdn rId="0" localSheetId="1" customView="1" name="Z_2491EFED_6BB9_45EB_9F25_14A1D87E9A61_.wvu.Cols" hidden="1" oldHidden="1">
    <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formula>
    <old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oldFormula>
  </rdn>
  <rdn rId="0" localSheetId="2" customView="1" name="Z_2491EFED_6BB9_45EB_9F25_14A1D87E9A61_.wvu.PrintArea" hidden="1" oldHidden="1">
    <formula>№2!$A$1:$D$46</formula>
    <oldFormula>№2!$A$1:$D$46</oldFormula>
  </rdn>
  <rdn rId="0" localSheetId="3" customView="1" name="Z_2491EFED_6BB9_45EB_9F25_14A1D87E9A61_.wvu.Cols" hidden="1" oldHidden="1">
    <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formula>
    <old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oldFormula>
  </rdn>
  <rcv guid="{2491EFED-6BB9-45EB-9F25-14A1D87E9A61}"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 sId="1">
    <oc r="J66" t="inlineStr">
      <is>
        <t>ПЛАН по  договору с НДС</t>
      </is>
    </oc>
    <nc r="J66" t="inlineStr">
      <is>
        <t>ПЛАН по бюджету с НДС</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491EFED-6BB9-45EB-9F25-14A1D87E9A61}" action="delete"/>
  <rdn rId="0" localSheetId="1" customView="1" name="Z_2491EFED_6BB9_45EB_9F25_14A1D87E9A61_.wvu.PrintArea" hidden="1" oldHidden="1">
    <formula>№1!$A$1:$O$67</formula>
    <oldFormula>№1!$A$1:$O$64</oldFormula>
  </rdn>
  <rdn rId="0" localSheetId="1" customView="1" name="Z_2491EFED_6BB9_45EB_9F25_14A1D87E9A61_.wvu.Rows" hidden="1" oldHidden="1">
    <formula>№1!$1:$6,№1!$14:$16,№1!$20:$22,№1!$26:$28,№1!$32:$34,№1!$38:$40,№1!$44:$46,№1!$50:$52</formula>
  </rdn>
  <rdn rId="0" localSheetId="1" customView="1" name="Z_2491EFED_6BB9_45EB_9F25_14A1D87E9A61_.wvu.Cols" hidden="1" oldHidden="1">
    <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formula>
    <old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oldFormula>
  </rdn>
  <rdn rId="0" localSheetId="2" customView="1" name="Z_2491EFED_6BB9_45EB_9F25_14A1D87E9A61_.wvu.PrintArea" hidden="1" oldHidden="1">
    <formula>№2!$A$1:$D$46</formula>
    <oldFormula>№2!$A$1:$D$46</oldFormula>
  </rdn>
  <rdn rId="0" localSheetId="3" customView="1" name="Z_2491EFED_6BB9_45EB_9F25_14A1D87E9A61_.wvu.Cols" hidden="1" oldHidden="1">
    <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formula>
    <old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oldFormula>
  </rdn>
  <rcv guid="{2491EFED-6BB9-45EB-9F25-14A1D87E9A61}"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 sId="1">
    <oc r="J66" t="inlineStr">
      <is>
        <t>ПЛАН по бюджету с НДС</t>
      </is>
    </oc>
    <nc r="J66"/>
  </rcc>
  <rcc rId="1255" sId="1" numFmtId="11">
    <oc r="K66">
      <v>24336000</v>
    </oc>
    <nc r="K66"/>
  </rcc>
  <rcc rId="1256" sId="1">
    <oc r="J67" t="inlineStr">
      <is>
        <t>остаток</t>
      </is>
    </oc>
    <nc r="J67"/>
  </rcc>
  <rcc rId="1257" sId="1">
    <oc r="K67">
      <f>K66-K64</f>
    </oc>
    <nc r="K67"/>
  </rcc>
  <rcc rId="1258" sId="1" numFmtId="4">
    <oc r="J13">
      <v>1707.63</v>
    </oc>
    <nc r="J13"/>
  </rcc>
  <rcc rId="1259" sId="1" numFmtId="4">
    <oc r="J19">
      <v>252.27</v>
    </oc>
    <nc r="J19"/>
  </rcc>
  <rcc rId="1260" sId="1" numFmtId="4">
    <oc r="J25">
      <v>270.04000000000002</v>
    </oc>
    <nc r="J25"/>
  </rcc>
  <rcc rId="1261" sId="1" numFmtId="4">
    <oc r="J31">
      <v>915.26</v>
    </oc>
    <nc r="J31"/>
  </rcc>
  <rcc rId="1262" sId="1" numFmtId="4">
    <oc r="J37">
      <v>915.26</v>
    </oc>
    <nc r="J37"/>
  </rcc>
  <rcc rId="1263" sId="1" numFmtId="4">
    <oc r="J43">
      <v>34.25</v>
    </oc>
    <nc r="J43"/>
  </rcc>
  <rcc rId="1264" sId="1" numFmtId="4">
    <oc r="J49">
      <v>34.25</v>
    </oc>
    <nc r="J49"/>
  </rcc>
  <rcc rId="1265" sId="1" numFmtId="4">
    <oc r="J55">
      <v>5300</v>
    </oc>
    <nc r="J55"/>
  </rcc>
  <rcc rId="1266" sId="1" numFmtId="4">
    <oc r="J56">
      <v>136.84</v>
    </oc>
    <nc r="J56"/>
  </rcc>
  <rcc rId="1267" sId="1" numFmtId="4">
    <oc r="J59">
      <v>5300</v>
    </oc>
    <nc r="J59"/>
  </rcc>
  <rcc rId="1268" sId="1" numFmtId="4">
    <oc r="J60">
      <v>136.84</v>
    </oc>
    <nc r="J60"/>
  </rcc>
  <rrc rId="1269" sId="1" ref="A7:XFD7" action="insertRow">
    <undo index="14" exp="area" ref3D="1" dr="$A$50:$XFD$52" dn="Z_2491EFED_6BB9_45EB_9F25_14A1D87E9A61_.wvu.Rows" sId="1"/>
    <undo index="12" exp="area" ref3D="1" dr="$A$44:$XFD$46" dn="Z_2491EFED_6BB9_45EB_9F25_14A1D87E9A61_.wvu.Rows" sId="1"/>
    <undo index="10" exp="area" ref3D="1" dr="$A$38:$XFD$40" dn="Z_2491EFED_6BB9_45EB_9F25_14A1D87E9A61_.wvu.Rows" sId="1"/>
    <undo index="8" exp="area" ref3D="1" dr="$A$32:$XFD$34" dn="Z_2491EFED_6BB9_45EB_9F25_14A1D87E9A61_.wvu.Rows" sId="1"/>
    <undo index="6" exp="area" ref3D="1" dr="$A$26:$XFD$28" dn="Z_2491EFED_6BB9_45EB_9F25_14A1D87E9A61_.wvu.Rows" sId="1"/>
    <undo index="4" exp="area" ref3D="1" dr="$A$20:$XFD$22" dn="Z_2491EFED_6BB9_45EB_9F25_14A1D87E9A61_.wvu.Rows" sId="1"/>
    <undo index="2" exp="area" ref3D="1" dr="$A$14:$XFD$16"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rc rId="1270" sId="1" ref="A7:XFD7" action="insertRow">
    <undo index="14" exp="area" ref3D="1" dr="$A$51:$XFD$53" dn="Z_2491EFED_6BB9_45EB_9F25_14A1D87E9A61_.wvu.Rows" sId="1"/>
    <undo index="12" exp="area" ref3D="1" dr="$A$45:$XFD$47" dn="Z_2491EFED_6BB9_45EB_9F25_14A1D87E9A61_.wvu.Rows" sId="1"/>
    <undo index="10" exp="area" ref3D="1" dr="$A$39:$XFD$41" dn="Z_2491EFED_6BB9_45EB_9F25_14A1D87E9A61_.wvu.Rows" sId="1"/>
    <undo index="8" exp="area" ref3D="1" dr="$A$33:$XFD$35" dn="Z_2491EFED_6BB9_45EB_9F25_14A1D87E9A61_.wvu.Rows" sId="1"/>
    <undo index="6" exp="area" ref3D="1" dr="$A$27:$XFD$29" dn="Z_2491EFED_6BB9_45EB_9F25_14A1D87E9A61_.wvu.Rows" sId="1"/>
    <undo index="4" exp="area" ref3D="1" dr="$A$21:$XFD$23" dn="Z_2491EFED_6BB9_45EB_9F25_14A1D87E9A61_.wvu.Rows" sId="1"/>
    <undo index="2" exp="area" ref3D="1" dr="$A$15:$XFD$17"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rc rId="1271" sId="1" ref="A8:XFD8" action="insertRow">
    <undo index="14" exp="area" ref3D="1" dr="$A$52:$XFD$54" dn="Z_2491EFED_6BB9_45EB_9F25_14A1D87E9A61_.wvu.Rows" sId="1"/>
    <undo index="12" exp="area" ref3D="1" dr="$A$46:$XFD$48" dn="Z_2491EFED_6BB9_45EB_9F25_14A1D87E9A61_.wvu.Rows" sId="1"/>
    <undo index="10" exp="area" ref3D="1" dr="$A$40:$XFD$42" dn="Z_2491EFED_6BB9_45EB_9F25_14A1D87E9A61_.wvu.Rows" sId="1"/>
    <undo index="8" exp="area" ref3D="1" dr="$A$34:$XFD$36" dn="Z_2491EFED_6BB9_45EB_9F25_14A1D87E9A61_.wvu.Rows" sId="1"/>
    <undo index="6" exp="area" ref3D="1" dr="$A$28:$XFD$30" dn="Z_2491EFED_6BB9_45EB_9F25_14A1D87E9A61_.wvu.Rows" sId="1"/>
    <undo index="4" exp="area" ref3D="1" dr="$A$22:$XFD$24" dn="Z_2491EFED_6BB9_45EB_9F25_14A1D87E9A61_.wvu.Rows" sId="1"/>
    <undo index="2" exp="area" ref3D="1" dr="$A$16:$XFD$18"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rc rId="1272" sId="1" ref="A9:XFD9" action="insertRow">
    <undo index="14" exp="area" ref3D="1" dr="$A$53:$XFD$55" dn="Z_2491EFED_6BB9_45EB_9F25_14A1D87E9A61_.wvu.Rows" sId="1"/>
    <undo index="12" exp="area" ref3D="1" dr="$A$47:$XFD$49" dn="Z_2491EFED_6BB9_45EB_9F25_14A1D87E9A61_.wvu.Rows" sId="1"/>
    <undo index="10" exp="area" ref3D="1" dr="$A$41:$XFD$43" dn="Z_2491EFED_6BB9_45EB_9F25_14A1D87E9A61_.wvu.Rows" sId="1"/>
    <undo index="8" exp="area" ref3D="1" dr="$A$35:$XFD$37" dn="Z_2491EFED_6BB9_45EB_9F25_14A1D87E9A61_.wvu.Rows" sId="1"/>
    <undo index="6" exp="area" ref3D="1" dr="$A$29:$XFD$31" dn="Z_2491EFED_6BB9_45EB_9F25_14A1D87E9A61_.wvu.Rows" sId="1"/>
    <undo index="4" exp="area" ref3D="1" dr="$A$23:$XFD$25" dn="Z_2491EFED_6BB9_45EB_9F25_14A1D87E9A61_.wvu.Rows" sId="1"/>
    <undo index="2" exp="area" ref3D="1" dr="$A$17:$XFD$19"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cc rId="1273" sId="1" xfDxf="1" dxf="1">
    <nc r="N7" t="inlineStr">
      <is>
        <t>Приложение №1 / Annexure No. 1</t>
      </is>
    </nc>
    <ndxf>
      <font>
        <name val="Times New Roman"/>
        <scheme val="none"/>
      </font>
      <alignment horizontal="right" readingOrder="0"/>
    </ndxf>
  </rcc>
  <rfmt sheetId="1" xfDxf="1" sqref="N8" start="0" length="0">
    <dxf>
      <font>
        <name val="Times New Roman"/>
        <scheme val="none"/>
      </font>
      <alignment horizontal="right" readingOrder="0"/>
    </dxf>
  </rfmt>
  <rcc rId="1274" sId="1">
    <nc r="N8" t="inlineStr">
      <is>
        <t xml:space="preserve">к договору №  / to Contract No. </t>
      </is>
    </nc>
  </rcc>
  <rrc rId="1275" sId="1" ref="A10:XFD10" action="insertRow">
    <undo index="14" exp="area" ref3D="1" dr="$A$54:$XFD$56" dn="Z_2491EFED_6BB9_45EB_9F25_14A1D87E9A61_.wvu.Rows" sId="1"/>
    <undo index="12" exp="area" ref3D="1" dr="$A$48:$XFD$50" dn="Z_2491EFED_6BB9_45EB_9F25_14A1D87E9A61_.wvu.Rows" sId="1"/>
    <undo index="10" exp="area" ref3D="1" dr="$A$42:$XFD$44" dn="Z_2491EFED_6BB9_45EB_9F25_14A1D87E9A61_.wvu.Rows" sId="1"/>
    <undo index="8" exp="area" ref3D="1" dr="$A$36:$XFD$38" dn="Z_2491EFED_6BB9_45EB_9F25_14A1D87E9A61_.wvu.Rows" sId="1"/>
    <undo index="6" exp="area" ref3D="1" dr="$A$30:$XFD$32" dn="Z_2491EFED_6BB9_45EB_9F25_14A1D87E9A61_.wvu.Rows" sId="1"/>
    <undo index="4" exp="area" ref3D="1" dr="$A$24:$XFD$26" dn="Z_2491EFED_6BB9_45EB_9F25_14A1D87E9A61_.wvu.Rows" sId="1"/>
    <undo index="2" exp="area" ref3D="1" dr="$A$18:$XFD$20"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cc rId="1276" sId="1" odxf="1" dxf="1">
    <nc r="B9" t="inlineStr">
      <is>
        <t>Утверждаю / Approved:</t>
      </is>
    </nc>
    <odxf>
      <font>
        <b val="0"/>
        <name val="Times New Roman"/>
        <scheme val="none"/>
      </font>
      <alignment vertical="top" readingOrder="0"/>
    </odxf>
    <ndxf>
      <font>
        <b/>
        <name val="Times New Roman"/>
        <scheme val="none"/>
      </font>
      <alignment vertical="center" readingOrder="0"/>
    </ndxf>
  </rcc>
  <rcc rId="1277" sId="1" odxf="1" dxf="1">
    <nc r="B10" t="inlineStr">
      <is>
        <t>Генеральный директор ООО "Альянснефтегаз" /                                                             General Director, LLC "Allianceneftegaz"</t>
      </is>
    </nc>
    <odxf>
      <alignment wrapText="0" readingOrder="0"/>
    </odxf>
    <ndxf>
      <alignment wrapText="1" readingOrder="0"/>
    </ndxf>
  </rcc>
  <rfmt sheetId="1" sqref="C10" start="0" length="0">
    <dxf>
      <alignment wrapText="1" readingOrder="0"/>
    </dxf>
  </rfmt>
  <rfmt sheetId="1" sqref="D10" start="0" length="0">
    <dxf>
      <alignment horizontal="left" vertical="top" wrapText="1" readingOrder="0"/>
    </dxf>
  </rfmt>
  <rfmt sheetId="1" sqref="E10" start="0" length="0">
    <dxf>
      <alignment horizontal="left" vertical="top" wrapText="1" readingOrder="0"/>
    </dxf>
  </rfmt>
  <rcc rId="1278" sId="1">
    <nc r="B11" t="inlineStr">
      <is>
        <t xml:space="preserve">_________________ Бакланов А.В. / Baklanov A.V. </t>
      </is>
    </nc>
  </rcc>
  <rrc rId="1279" sId="1" ref="A9:XFD9" action="insertRow">
    <undo index="14" exp="area" ref3D="1" dr="$A$55:$XFD$57" dn="Z_2491EFED_6BB9_45EB_9F25_14A1D87E9A61_.wvu.Rows" sId="1"/>
    <undo index="12" exp="area" ref3D="1" dr="$A$49:$XFD$51" dn="Z_2491EFED_6BB9_45EB_9F25_14A1D87E9A61_.wvu.Rows" sId="1"/>
    <undo index="10" exp="area" ref3D="1" dr="$A$43:$XFD$45" dn="Z_2491EFED_6BB9_45EB_9F25_14A1D87E9A61_.wvu.Rows" sId="1"/>
    <undo index="8" exp="area" ref3D="1" dr="$A$37:$XFD$39" dn="Z_2491EFED_6BB9_45EB_9F25_14A1D87E9A61_.wvu.Rows" sId="1"/>
    <undo index="6" exp="area" ref3D="1" dr="$A$31:$XFD$33" dn="Z_2491EFED_6BB9_45EB_9F25_14A1D87E9A61_.wvu.Rows" sId="1"/>
    <undo index="4" exp="area" ref3D="1" dr="$A$25:$XFD$27" dn="Z_2491EFED_6BB9_45EB_9F25_14A1D87E9A61_.wvu.Rows" sId="1"/>
    <undo index="2" exp="area" ref3D="1" dr="$A$19:$XFD$21"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rc rId="1280" sId="1" ref="A13:XFD13" action="insertRow">
    <undo index="14" exp="area" ref3D="1" dr="$A$56:$XFD$58" dn="Z_2491EFED_6BB9_45EB_9F25_14A1D87E9A61_.wvu.Rows" sId="1"/>
    <undo index="12" exp="area" ref3D="1" dr="$A$50:$XFD$52" dn="Z_2491EFED_6BB9_45EB_9F25_14A1D87E9A61_.wvu.Rows" sId="1"/>
    <undo index="10" exp="area" ref3D="1" dr="$A$44:$XFD$46" dn="Z_2491EFED_6BB9_45EB_9F25_14A1D87E9A61_.wvu.Rows" sId="1"/>
    <undo index="8" exp="area" ref3D="1" dr="$A$38:$XFD$40" dn="Z_2491EFED_6BB9_45EB_9F25_14A1D87E9A61_.wvu.Rows" sId="1"/>
    <undo index="6" exp="area" ref3D="1" dr="$A$32:$XFD$34" dn="Z_2491EFED_6BB9_45EB_9F25_14A1D87E9A61_.wvu.Rows" sId="1"/>
    <undo index="4" exp="area" ref3D="1" dr="$A$26:$XFD$28" dn="Z_2491EFED_6BB9_45EB_9F25_14A1D87E9A61_.wvu.Rows" sId="1"/>
    <undo index="2" exp="area" ref3D="1" dr="$A$20:$XFD$22" dn="Z_2491EFED_6BB9_45EB_9F25_14A1D87E9A61_.wvu.Rows" sId="1"/>
    <undo index="250" exp="area" ref3D="1" dr="$WVX$1:$WWA$1048576" dn="Z_2491EFED_6BB9_45EB_9F25_14A1D87E9A61_.wvu.Cols" sId="1"/>
    <undo index="248" exp="area" ref3D="1" dr="$WVV$1:$WVV$1048576" dn="Z_2491EFED_6BB9_45EB_9F25_14A1D87E9A61_.wvu.Cols" sId="1"/>
    <undo index="246" exp="area" ref3D="1" dr="$WMB$1:$WME$1048576" dn="Z_2491EFED_6BB9_45EB_9F25_14A1D87E9A61_.wvu.Cols" sId="1"/>
    <undo index="244" exp="area" ref3D="1" dr="$WLZ$1:$WLZ$1048576" dn="Z_2491EFED_6BB9_45EB_9F25_14A1D87E9A61_.wvu.Cols" sId="1"/>
    <undo index="242" exp="area" ref3D="1" dr="$WCF$1:$WCI$1048576" dn="Z_2491EFED_6BB9_45EB_9F25_14A1D87E9A61_.wvu.Cols" sId="1"/>
    <undo index="240" exp="area" ref3D="1" dr="$WCD$1:$WCD$1048576" dn="Z_2491EFED_6BB9_45EB_9F25_14A1D87E9A61_.wvu.Cols" sId="1"/>
    <undo index="238" exp="area" ref3D="1" dr="$VSJ$1:$VSM$1048576" dn="Z_2491EFED_6BB9_45EB_9F25_14A1D87E9A61_.wvu.Cols" sId="1"/>
    <undo index="236" exp="area" ref3D="1" dr="$VSH$1:$VSH$1048576" dn="Z_2491EFED_6BB9_45EB_9F25_14A1D87E9A61_.wvu.Cols" sId="1"/>
    <undo index="234" exp="area" ref3D="1" dr="$VIN$1:$VIQ$1048576" dn="Z_2491EFED_6BB9_45EB_9F25_14A1D87E9A61_.wvu.Cols" sId="1"/>
    <undo index="232" exp="area" ref3D="1" dr="$VIL$1:$VIL$1048576" dn="Z_2491EFED_6BB9_45EB_9F25_14A1D87E9A61_.wvu.Cols" sId="1"/>
    <undo index="230" exp="area" ref3D="1" dr="$UYR$1:$UYU$1048576" dn="Z_2491EFED_6BB9_45EB_9F25_14A1D87E9A61_.wvu.Cols" sId="1"/>
    <undo index="228" exp="area" ref3D="1" dr="$UYP$1:$UYP$1048576" dn="Z_2491EFED_6BB9_45EB_9F25_14A1D87E9A61_.wvu.Cols" sId="1"/>
    <undo index="226" exp="area" ref3D="1" dr="$UOV$1:$UOY$1048576" dn="Z_2491EFED_6BB9_45EB_9F25_14A1D87E9A61_.wvu.Cols" sId="1"/>
    <undo index="224" exp="area" ref3D="1" dr="$UOT$1:$UOT$1048576" dn="Z_2491EFED_6BB9_45EB_9F25_14A1D87E9A61_.wvu.Cols" sId="1"/>
    <undo index="222" exp="area" ref3D="1" dr="$UEZ$1:$UFC$1048576" dn="Z_2491EFED_6BB9_45EB_9F25_14A1D87E9A61_.wvu.Cols" sId="1"/>
    <undo index="220" exp="area" ref3D="1" dr="$UEX$1:$UEX$1048576" dn="Z_2491EFED_6BB9_45EB_9F25_14A1D87E9A61_.wvu.Cols" sId="1"/>
    <undo index="218" exp="area" ref3D="1" dr="$TVD$1:$TVG$1048576" dn="Z_2491EFED_6BB9_45EB_9F25_14A1D87E9A61_.wvu.Cols" sId="1"/>
    <undo index="216" exp="area" ref3D="1" dr="$TVB$1:$TVB$1048576" dn="Z_2491EFED_6BB9_45EB_9F25_14A1D87E9A61_.wvu.Cols" sId="1"/>
    <undo index="214" exp="area" ref3D="1" dr="$TLH$1:$TLK$1048576" dn="Z_2491EFED_6BB9_45EB_9F25_14A1D87E9A61_.wvu.Cols" sId="1"/>
    <undo index="212" exp="area" ref3D="1" dr="$TLF$1:$TLF$1048576" dn="Z_2491EFED_6BB9_45EB_9F25_14A1D87E9A61_.wvu.Cols" sId="1"/>
    <undo index="210" exp="area" ref3D="1" dr="$TBL$1:$TBO$1048576" dn="Z_2491EFED_6BB9_45EB_9F25_14A1D87E9A61_.wvu.Cols" sId="1"/>
    <undo index="208" exp="area" ref3D="1" dr="$TBJ$1:$TBJ$1048576" dn="Z_2491EFED_6BB9_45EB_9F25_14A1D87E9A61_.wvu.Cols" sId="1"/>
    <undo index="206" exp="area" ref3D="1" dr="$SRP$1:$SRS$1048576" dn="Z_2491EFED_6BB9_45EB_9F25_14A1D87E9A61_.wvu.Cols" sId="1"/>
    <undo index="204" exp="area" ref3D="1" dr="$SRN$1:$SRN$1048576" dn="Z_2491EFED_6BB9_45EB_9F25_14A1D87E9A61_.wvu.Cols" sId="1"/>
    <undo index="202" exp="area" ref3D="1" dr="$SHT$1:$SHW$1048576" dn="Z_2491EFED_6BB9_45EB_9F25_14A1D87E9A61_.wvu.Cols" sId="1"/>
    <undo index="200" exp="area" ref3D="1" dr="$SHR$1:$SHR$1048576" dn="Z_2491EFED_6BB9_45EB_9F25_14A1D87E9A61_.wvu.Cols" sId="1"/>
    <undo index="198" exp="area" ref3D="1" dr="$RXX$1:$RYA$1048576" dn="Z_2491EFED_6BB9_45EB_9F25_14A1D87E9A61_.wvu.Cols" sId="1"/>
    <undo index="196" exp="area" ref3D="1" dr="$RXV$1:$RXV$1048576" dn="Z_2491EFED_6BB9_45EB_9F25_14A1D87E9A61_.wvu.Cols" sId="1"/>
    <undo index="194" exp="area" ref3D="1" dr="$ROB$1:$ROE$1048576" dn="Z_2491EFED_6BB9_45EB_9F25_14A1D87E9A61_.wvu.Cols" sId="1"/>
    <undo index="192" exp="area" ref3D="1" dr="$RNZ$1:$RNZ$1048576" dn="Z_2491EFED_6BB9_45EB_9F25_14A1D87E9A61_.wvu.Cols" sId="1"/>
    <undo index="190" exp="area" ref3D="1" dr="$REF$1:$REI$1048576" dn="Z_2491EFED_6BB9_45EB_9F25_14A1D87E9A61_.wvu.Cols" sId="1"/>
    <undo index="188" exp="area" ref3D="1" dr="$RED$1:$RED$1048576" dn="Z_2491EFED_6BB9_45EB_9F25_14A1D87E9A61_.wvu.Cols" sId="1"/>
    <undo index="186" exp="area" ref3D="1" dr="$QUJ$1:$QUM$1048576" dn="Z_2491EFED_6BB9_45EB_9F25_14A1D87E9A61_.wvu.Cols" sId="1"/>
    <undo index="184" exp="area" ref3D="1" dr="$QUH$1:$QUH$1048576" dn="Z_2491EFED_6BB9_45EB_9F25_14A1D87E9A61_.wvu.Cols" sId="1"/>
    <undo index="182" exp="area" ref3D="1" dr="$QKN$1:$QKQ$1048576" dn="Z_2491EFED_6BB9_45EB_9F25_14A1D87E9A61_.wvu.Cols" sId="1"/>
    <undo index="180" exp="area" ref3D="1" dr="$QKL$1:$QKL$1048576" dn="Z_2491EFED_6BB9_45EB_9F25_14A1D87E9A61_.wvu.Cols" sId="1"/>
    <undo index="178" exp="area" ref3D="1" dr="$QAR$1:$QAU$1048576" dn="Z_2491EFED_6BB9_45EB_9F25_14A1D87E9A61_.wvu.Cols" sId="1"/>
    <undo index="176" exp="area" ref3D="1" dr="$QAP$1:$QAP$1048576" dn="Z_2491EFED_6BB9_45EB_9F25_14A1D87E9A61_.wvu.Cols" sId="1"/>
    <undo index="174" exp="area" ref3D="1" dr="$PQV$1:$PQY$1048576" dn="Z_2491EFED_6BB9_45EB_9F25_14A1D87E9A61_.wvu.Cols" sId="1"/>
    <undo index="172" exp="area" ref3D="1" dr="$PQT$1:$PQT$1048576" dn="Z_2491EFED_6BB9_45EB_9F25_14A1D87E9A61_.wvu.Cols" sId="1"/>
    <undo index="170" exp="area" ref3D="1" dr="$PGZ$1:$PHC$1048576" dn="Z_2491EFED_6BB9_45EB_9F25_14A1D87E9A61_.wvu.Cols" sId="1"/>
    <undo index="168" exp="area" ref3D="1" dr="$PGX$1:$PGX$1048576" dn="Z_2491EFED_6BB9_45EB_9F25_14A1D87E9A61_.wvu.Cols" sId="1"/>
    <undo index="166" exp="area" ref3D="1" dr="$OXD$1:$OXG$1048576" dn="Z_2491EFED_6BB9_45EB_9F25_14A1D87E9A61_.wvu.Cols" sId="1"/>
    <undo index="164" exp="area" ref3D="1" dr="$OXB$1:$OXB$1048576" dn="Z_2491EFED_6BB9_45EB_9F25_14A1D87E9A61_.wvu.Cols" sId="1"/>
    <undo index="162" exp="area" ref3D="1" dr="$ONH$1:$ONK$1048576" dn="Z_2491EFED_6BB9_45EB_9F25_14A1D87E9A61_.wvu.Cols" sId="1"/>
    <undo index="160" exp="area" ref3D="1" dr="$ONF$1:$ONF$1048576" dn="Z_2491EFED_6BB9_45EB_9F25_14A1D87E9A61_.wvu.Cols" sId="1"/>
    <undo index="158" exp="area" ref3D="1" dr="$ODL$1:$ODO$1048576" dn="Z_2491EFED_6BB9_45EB_9F25_14A1D87E9A61_.wvu.Cols" sId="1"/>
    <undo index="156" exp="area" ref3D="1" dr="$ODJ$1:$ODJ$1048576" dn="Z_2491EFED_6BB9_45EB_9F25_14A1D87E9A61_.wvu.Cols" sId="1"/>
    <undo index="154" exp="area" ref3D="1" dr="$NTP$1:$NTS$1048576" dn="Z_2491EFED_6BB9_45EB_9F25_14A1D87E9A61_.wvu.Cols" sId="1"/>
    <undo index="152" exp="area" ref3D="1" dr="$NTN$1:$NTN$1048576" dn="Z_2491EFED_6BB9_45EB_9F25_14A1D87E9A61_.wvu.Cols" sId="1"/>
    <undo index="150" exp="area" ref3D="1" dr="$NJT$1:$NJW$1048576" dn="Z_2491EFED_6BB9_45EB_9F25_14A1D87E9A61_.wvu.Cols" sId="1"/>
    <undo index="148" exp="area" ref3D="1" dr="$NJR$1:$NJR$1048576" dn="Z_2491EFED_6BB9_45EB_9F25_14A1D87E9A61_.wvu.Cols" sId="1"/>
    <undo index="146" exp="area" ref3D="1" dr="$MZX$1:$NAA$1048576" dn="Z_2491EFED_6BB9_45EB_9F25_14A1D87E9A61_.wvu.Cols" sId="1"/>
    <undo index="144" exp="area" ref3D="1" dr="$MZV$1:$MZV$1048576" dn="Z_2491EFED_6BB9_45EB_9F25_14A1D87E9A61_.wvu.Cols" sId="1"/>
    <undo index="142" exp="area" ref3D="1" dr="$MQB$1:$MQE$1048576" dn="Z_2491EFED_6BB9_45EB_9F25_14A1D87E9A61_.wvu.Cols" sId="1"/>
    <undo index="140" exp="area" ref3D="1" dr="$MPZ$1:$MPZ$1048576" dn="Z_2491EFED_6BB9_45EB_9F25_14A1D87E9A61_.wvu.Cols" sId="1"/>
    <undo index="138" exp="area" ref3D="1" dr="$MGF$1:$MGI$1048576" dn="Z_2491EFED_6BB9_45EB_9F25_14A1D87E9A61_.wvu.Cols" sId="1"/>
    <undo index="136" exp="area" ref3D="1" dr="$MGD$1:$MGD$1048576" dn="Z_2491EFED_6BB9_45EB_9F25_14A1D87E9A61_.wvu.Cols" sId="1"/>
    <undo index="134" exp="area" ref3D="1" dr="$LWJ$1:$LWM$1048576" dn="Z_2491EFED_6BB9_45EB_9F25_14A1D87E9A61_.wvu.Cols" sId="1"/>
    <undo index="132" exp="area" ref3D="1" dr="$LWH$1:$LWH$1048576" dn="Z_2491EFED_6BB9_45EB_9F25_14A1D87E9A61_.wvu.Cols" sId="1"/>
    <undo index="130" exp="area" ref3D="1" dr="$LMN$1:$LMQ$1048576" dn="Z_2491EFED_6BB9_45EB_9F25_14A1D87E9A61_.wvu.Cols" sId="1"/>
    <undo index="128" exp="area" ref3D="1" dr="$LML$1:$LML$1048576" dn="Z_2491EFED_6BB9_45EB_9F25_14A1D87E9A61_.wvu.Cols" sId="1"/>
    <undo index="126" exp="area" ref3D="1" dr="$LCR$1:$LCU$1048576" dn="Z_2491EFED_6BB9_45EB_9F25_14A1D87E9A61_.wvu.Cols" sId="1"/>
    <undo index="124" exp="area" ref3D="1" dr="$LCP$1:$LCP$1048576" dn="Z_2491EFED_6BB9_45EB_9F25_14A1D87E9A61_.wvu.Cols" sId="1"/>
    <undo index="122" exp="area" ref3D="1" dr="$KSV$1:$KSY$1048576" dn="Z_2491EFED_6BB9_45EB_9F25_14A1D87E9A61_.wvu.Cols" sId="1"/>
    <undo index="120" exp="area" ref3D="1" dr="$KST$1:$KST$1048576" dn="Z_2491EFED_6BB9_45EB_9F25_14A1D87E9A61_.wvu.Cols" sId="1"/>
    <undo index="118" exp="area" ref3D="1" dr="$KIZ$1:$KJC$1048576" dn="Z_2491EFED_6BB9_45EB_9F25_14A1D87E9A61_.wvu.Cols" sId="1"/>
    <undo index="116" exp="area" ref3D="1" dr="$KIX$1:$KIX$1048576" dn="Z_2491EFED_6BB9_45EB_9F25_14A1D87E9A61_.wvu.Cols" sId="1"/>
    <undo index="114" exp="area" ref3D="1" dr="$JZD$1:$JZG$1048576" dn="Z_2491EFED_6BB9_45EB_9F25_14A1D87E9A61_.wvu.Cols" sId="1"/>
    <undo index="112" exp="area" ref3D="1" dr="$JZB$1:$JZB$1048576" dn="Z_2491EFED_6BB9_45EB_9F25_14A1D87E9A61_.wvu.Cols" sId="1"/>
    <undo index="110" exp="area" ref3D="1" dr="$JPH$1:$JPK$1048576" dn="Z_2491EFED_6BB9_45EB_9F25_14A1D87E9A61_.wvu.Cols" sId="1"/>
    <undo index="108" exp="area" ref3D="1" dr="$JPF$1:$JPF$1048576" dn="Z_2491EFED_6BB9_45EB_9F25_14A1D87E9A61_.wvu.Cols" sId="1"/>
    <undo index="106" exp="area" ref3D="1" dr="$JFL$1:$JFO$1048576" dn="Z_2491EFED_6BB9_45EB_9F25_14A1D87E9A61_.wvu.Cols" sId="1"/>
    <undo index="104" exp="area" ref3D="1" dr="$JFJ$1:$JFJ$1048576" dn="Z_2491EFED_6BB9_45EB_9F25_14A1D87E9A61_.wvu.Cols" sId="1"/>
    <undo index="102" exp="area" ref3D="1" dr="$IVP$1:$IVS$1048576" dn="Z_2491EFED_6BB9_45EB_9F25_14A1D87E9A61_.wvu.Cols" sId="1"/>
    <undo index="100" exp="area" ref3D="1" dr="$IVN$1:$IVN$1048576" dn="Z_2491EFED_6BB9_45EB_9F25_14A1D87E9A61_.wvu.Cols" sId="1"/>
    <undo index="98" exp="area" ref3D="1" dr="$ILT$1:$ILW$1048576" dn="Z_2491EFED_6BB9_45EB_9F25_14A1D87E9A61_.wvu.Cols" sId="1"/>
    <undo index="96" exp="area" ref3D="1" dr="$ILR$1:$ILR$1048576" dn="Z_2491EFED_6BB9_45EB_9F25_14A1D87E9A61_.wvu.Cols" sId="1"/>
    <undo index="94" exp="area" ref3D="1" dr="$IBX$1:$ICA$1048576" dn="Z_2491EFED_6BB9_45EB_9F25_14A1D87E9A61_.wvu.Cols" sId="1"/>
    <undo index="92" exp="area" ref3D="1" dr="$IBV$1:$IBV$1048576" dn="Z_2491EFED_6BB9_45EB_9F25_14A1D87E9A61_.wvu.Cols" sId="1"/>
    <undo index="90" exp="area" ref3D="1" dr="$HSB$1:$HSE$1048576" dn="Z_2491EFED_6BB9_45EB_9F25_14A1D87E9A61_.wvu.Cols" sId="1"/>
    <undo index="88" exp="area" ref3D="1" dr="$HRZ$1:$HRZ$1048576" dn="Z_2491EFED_6BB9_45EB_9F25_14A1D87E9A61_.wvu.Cols" sId="1"/>
    <undo index="86" exp="area" ref3D="1" dr="$HIF$1:$HII$1048576" dn="Z_2491EFED_6BB9_45EB_9F25_14A1D87E9A61_.wvu.Cols" sId="1"/>
    <undo index="84" exp="area" ref3D="1" dr="$HID$1:$HID$1048576" dn="Z_2491EFED_6BB9_45EB_9F25_14A1D87E9A61_.wvu.Cols" sId="1"/>
    <undo index="82" exp="area" ref3D="1" dr="$GYJ$1:$GYM$1048576" dn="Z_2491EFED_6BB9_45EB_9F25_14A1D87E9A61_.wvu.Cols" sId="1"/>
    <undo index="80" exp="area" ref3D="1" dr="$GYH$1:$GYH$1048576" dn="Z_2491EFED_6BB9_45EB_9F25_14A1D87E9A61_.wvu.Cols" sId="1"/>
    <undo index="78" exp="area" ref3D="1" dr="$GON$1:$GOQ$1048576" dn="Z_2491EFED_6BB9_45EB_9F25_14A1D87E9A61_.wvu.Cols" sId="1"/>
    <undo index="76" exp="area" ref3D="1" dr="$GOL$1:$GOL$1048576" dn="Z_2491EFED_6BB9_45EB_9F25_14A1D87E9A61_.wvu.Cols" sId="1"/>
    <undo index="74" exp="area" ref3D="1" dr="$GER$1:$GEU$1048576" dn="Z_2491EFED_6BB9_45EB_9F25_14A1D87E9A61_.wvu.Cols" sId="1"/>
    <undo index="72" exp="area" ref3D="1" dr="$GEP$1:$GEP$1048576" dn="Z_2491EFED_6BB9_45EB_9F25_14A1D87E9A61_.wvu.Cols" sId="1"/>
    <undo index="70" exp="area" ref3D="1" dr="$FUV$1:$FUY$1048576" dn="Z_2491EFED_6BB9_45EB_9F25_14A1D87E9A61_.wvu.Cols" sId="1"/>
    <undo index="68" exp="area" ref3D="1" dr="$FUT$1:$FUT$1048576" dn="Z_2491EFED_6BB9_45EB_9F25_14A1D87E9A61_.wvu.Cols" sId="1"/>
    <undo index="66" exp="area" ref3D="1" dr="$FKZ$1:$FLC$1048576" dn="Z_2491EFED_6BB9_45EB_9F25_14A1D87E9A61_.wvu.Cols" sId="1"/>
    <undo index="64" exp="area" ref3D="1" dr="$FKX$1:$FKX$1048576" dn="Z_2491EFED_6BB9_45EB_9F25_14A1D87E9A61_.wvu.Cols" sId="1"/>
    <undo index="62" exp="area" ref3D="1" dr="$FBD$1:$FBG$1048576" dn="Z_2491EFED_6BB9_45EB_9F25_14A1D87E9A61_.wvu.Cols" sId="1"/>
    <undo index="60" exp="area" ref3D="1" dr="$FBB$1:$FBB$1048576" dn="Z_2491EFED_6BB9_45EB_9F25_14A1D87E9A61_.wvu.Cols" sId="1"/>
    <undo index="58" exp="area" ref3D="1" dr="$ERH$1:$ERK$1048576" dn="Z_2491EFED_6BB9_45EB_9F25_14A1D87E9A61_.wvu.Cols" sId="1"/>
    <undo index="56" exp="area" ref3D="1" dr="$ERF$1:$ERF$1048576" dn="Z_2491EFED_6BB9_45EB_9F25_14A1D87E9A61_.wvu.Cols" sId="1"/>
    <undo index="54" exp="area" ref3D="1" dr="$EHL$1:$EHO$1048576" dn="Z_2491EFED_6BB9_45EB_9F25_14A1D87E9A61_.wvu.Cols" sId="1"/>
    <undo index="52" exp="area" ref3D="1" dr="$EHJ$1:$EHJ$1048576" dn="Z_2491EFED_6BB9_45EB_9F25_14A1D87E9A61_.wvu.Cols" sId="1"/>
    <undo index="50" exp="area" ref3D="1" dr="$DXP$1:$DXS$1048576" dn="Z_2491EFED_6BB9_45EB_9F25_14A1D87E9A61_.wvu.Cols" sId="1"/>
    <undo index="48" exp="area" ref3D="1" dr="$DXN$1:$DXN$1048576" dn="Z_2491EFED_6BB9_45EB_9F25_14A1D87E9A61_.wvu.Cols" sId="1"/>
    <undo index="46" exp="area" ref3D="1" dr="$DNT$1:$DNW$1048576" dn="Z_2491EFED_6BB9_45EB_9F25_14A1D87E9A61_.wvu.Cols" sId="1"/>
    <undo index="44" exp="area" ref3D="1" dr="$DNR$1:$DNR$1048576" dn="Z_2491EFED_6BB9_45EB_9F25_14A1D87E9A61_.wvu.Cols" sId="1"/>
    <undo index="42" exp="area" ref3D="1" dr="$DDX$1:$DEA$1048576" dn="Z_2491EFED_6BB9_45EB_9F25_14A1D87E9A61_.wvu.Cols" sId="1"/>
    <undo index="40" exp="area" ref3D="1" dr="$DDV$1:$DDV$1048576" dn="Z_2491EFED_6BB9_45EB_9F25_14A1D87E9A61_.wvu.Cols" sId="1"/>
    <undo index="38" exp="area" ref3D="1" dr="$CUB$1:$CUE$1048576" dn="Z_2491EFED_6BB9_45EB_9F25_14A1D87E9A61_.wvu.Cols" sId="1"/>
    <undo index="36" exp="area" ref3D="1" dr="$CTZ$1:$CTZ$1048576" dn="Z_2491EFED_6BB9_45EB_9F25_14A1D87E9A61_.wvu.Cols" sId="1"/>
    <undo index="34" exp="area" ref3D="1" dr="$CKF$1:$CKI$1048576" dn="Z_2491EFED_6BB9_45EB_9F25_14A1D87E9A61_.wvu.Cols" sId="1"/>
    <undo index="32" exp="area" ref3D="1" dr="$CKD$1:$CKD$1048576" dn="Z_2491EFED_6BB9_45EB_9F25_14A1D87E9A61_.wvu.Cols" sId="1"/>
    <undo index="30" exp="area" ref3D="1" dr="$CAJ$1:$CAM$1048576" dn="Z_2491EFED_6BB9_45EB_9F25_14A1D87E9A61_.wvu.Cols" sId="1"/>
    <undo index="28" exp="area" ref3D="1" dr="$CAH$1:$CAH$1048576" dn="Z_2491EFED_6BB9_45EB_9F25_14A1D87E9A61_.wvu.Cols" sId="1"/>
    <undo index="26" exp="area" ref3D="1" dr="$BQN$1:$BQQ$1048576" dn="Z_2491EFED_6BB9_45EB_9F25_14A1D87E9A61_.wvu.Cols" sId="1"/>
    <undo index="24" exp="area" ref3D="1" dr="$BQL$1:$BQL$1048576" dn="Z_2491EFED_6BB9_45EB_9F25_14A1D87E9A61_.wvu.Cols" sId="1"/>
    <undo index="22" exp="area" ref3D="1" dr="$BGR$1:$BGU$1048576" dn="Z_2491EFED_6BB9_45EB_9F25_14A1D87E9A61_.wvu.Cols" sId="1"/>
    <undo index="20" exp="area" ref3D="1" dr="$BGP$1:$BGP$1048576" dn="Z_2491EFED_6BB9_45EB_9F25_14A1D87E9A61_.wvu.Cols" sId="1"/>
    <undo index="18" exp="area" ref3D="1" dr="$AWV$1:$AWY$1048576" dn="Z_2491EFED_6BB9_45EB_9F25_14A1D87E9A61_.wvu.Cols" sId="1"/>
    <undo index="16" exp="area" ref3D="1" dr="$AWT$1:$AWT$1048576" dn="Z_2491EFED_6BB9_45EB_9F25_14A1D87E9A61_.wvu.Cols" sId="1"/>
    <undo index="14" exp="area" ref3D="1" dr="$AMZ$1:$ANC$1048576" dn="Z_2491EFED_6BB9_45EB_9F25_14A1D87E9A61_.wvu.Cols" sId="1"/>
    <undo index="12" exp="area" ref3D="1" dr="$AMX$1:$AMX$1048576" dn="Z_2491EFED_6BB9_45EB_9F25_14A1D87E9A61_.wvu.Cols" sId="1"/>
    <undo index="10" exp="area" ref3D="1" dr="$ADD$1:$ADG$1048576" dn="Z_2491EFED_6BB9_45EB_9F25_14A1D87E9A61_.wvu.Cols" sId="1"/>
    <undo index="8" exp="area" ref3D="1" dr="$ADB$1:$ADB$1048576" dn="Z_2491EFED_6BB9_45EB_9F25_14A1D87E9A61_.wvu.Cols" sId="1"/>
    <undo index="6" exp="area" ref3D="1" dr="$TH$1:$TK$1048576" dn="Z_2491EFED_6BB9_45EB_9F25_14A1D87E9A61_.wvu.Cols" sId="1"/>
    <undo index="4" exp="area" ref3D="1" dr="$TF$1:$TF$1048576" dn="Z_2491EFED_6BB9_45EB_9F25_14A1D87E9A61_.wvu.Cols" sId="1"/>
    <undo index="2" exp="area" ref3D="1" dr="$JL$1:$JO$1048576" dn="Z_2491EFED_6BB9_45EB_9F25_14A1D87E9A61_.wvu.Cols" sId="1"/>
    <undo index="1" exp="area" ref3D="1" dr="$JJ$1:$JJ$1048576" dn="Z_2491EFED_6BB9_45EB_9F25_14A1D87E9A61_.wvu.Cols" sId="1"/>
  </rrc>
  <rcc rId="1281" sId="1" odxf="1" dxf="1">
    <nc r="O10" t="inlineStr">
      <is>
        <t>Утверждаю / Approved:</t>
      </is>
    </nc>
    <odxf>
      <font>
        <b val="0"/>
        <name val="Times New Roman"/>
        <scheme val="none"/>
      </font>
      <alignment vertical="top" readingOrder="0"/>
    </odxf>
    <ndxf>
      <font>
        <b/>
        <name val="Times New Roman"/>
        <scheme val="none"/>
      </font>
      <alignment vertical="center" readingOrder="0"/>
    </ndxf>
  </rcc>
  <rcv guid="{2491EFED-6BB9-45EB-9F25-14A1D87E9A61}" action="delete"/>
  <rdn rId="0" localSheetId="1" customView="1" name="Z_2491EFED_6BB9_45EB_9F25_14A1D87E9A61_.wvu.PrintArea" hidden="1" oldHidden="1">
    <formula>№1!$A$1:$O$74</formula>
    <oldFormula>№1!$A$1:$O$74</oldFormula>
  </rdn>
  <rdn rId="0" localSheetId="1" customView="1" name="Z_2491EFED_6BB9_45EB_9F25_14A1D87E9A61_.wvu.Rows" hidden="1" oldHidden="1">
    <formula>№1!$1:$6,№1!$21:$23,№1!$27:$29,№1!$33:$35,№1!$39:$41,№1!$45:$47,№1!$51:$53,№1!$57:$59</formula>
    <oldFormula>№1!$1:$6,№1!$21:$23,№1!$27:$29,№1!$33:$35,№1!$39:$41,№1!$45:$47,№1!$51:$53,№1!$57:$59</oldFormula>
  </rdn>
  <rdn rId="0" localSheetId="1" customView="1" name="Z_2491EFED_6BB9_45EB_9F25_14A1D87E9A61_.wvu.Cols" hidden="1" oldHidden="1">
    <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formula>
    <old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oldFormula>
  </rdn>
  <rdn rId="0" localSheetId="2" customView="1" name="Z_2491EFED_6BB9_45EB_9F25_14A1D87E9A61_.wvu.PrintArea" hidden="1" oldHidden="1">
    <formula>№2!$A$1:$D$46</formula>
    <oldFormula>№2!$A$1:$D$46</oldFormula>
  </rdn>
  <rdn rId="0" localSheetId="3" customView="1" name="Z_2491EFED_6BB9_45EB_9F25_14A1D87E9A61_.wvu.Cols" hidden="1" oldHidden="1">
    <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formula>
    <old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oldFormula>
  </rdn>
  <rcv guid="{2491EFED-6BB9-45EB-9F25-14A1D87E9A61}"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7" sId="2">
    <oc r="D2" t="inlineStr">
      <is>
        <t>к договору №г.248-2022 от 17.01.2022 г. / to Contract No248-2022  17.01.2022</t>
      </is>
    </oc>
    <nc r="D2" t="inlineStr">
      <is>
        <t>к договору №г. / to Contract No</t>
      </is>
    </nc>
  </rcc>
  <rcc rId="1288" sId="2">
    <oc r="C4" t="inlineStr">
      <is>
        <t xml:space="preserve">Генеральный директор  /  General director </t>
      </is>
    </oc>
    <nc r="C4"/>
  </rcc>
  <rcc rId="1289" sId="2">
    <oc r="C5" t="inlineStr">
      <is>
        <t>ООО "НТС-Лидер / LLC "NTS-Lider"</t>
      </is>
    </oc>
    <nc r="C5"/>
  </rcc>
  <rcc rId="1290" sId="2">
    <oc r="C6" t="inlineStr">
      <is>
        <t>_______________Калинин О.Б./Kalinin O.B.</t>
      </is>
    </oc>
    <nc r="C6"/>
  </rcc>
  <rrc rId="1291" sId="2" ref="A9:XFD9" action="deleteRow">
    <rfmt sheetId="2" xfDxf="1" sqref="A9:XFD9" start="0" length="0">
      <dxf>
        <font>
          <name val="Times New Roman"/>
          <scheme val="none"/>
        </font>
        <alignment wrapText="1" readingOrder="0"/>
      </dxf>
    </rfmt>
    <rcc rId="0" sId="2" dxf="1">
      <nc r="A9">
        <v>1</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9" t="inlineStr">
        <is>
          <t>Ремонт и восстановление гладких НКТø60мм. с заменой муфты группы прочности "Е" / 
Repair and reconditioning of TBG, diameter 60mm, replacement of collar (grade E)</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9"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9">
        <v>1224.99</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2" sId="2" ref="A10:XFD10" action="deleteRow">
    <rfmt sheetId="2" xfDxf="1" sqref="A10:XFD10" start="0" length="0">
      <dxf>
        <font>
          <name val="Times New Roman"/>
          <scheme val="none"/>
        </font>
        <alignment wrapText="1" readingOrder="0"/>
      </dxf>
    </rfmt>
    <rcc rId="0" sId="2" dxf="1">
      <nc r="A10">
        <v>3</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0" t="inlineStr">
        <is>
          <t>Ремонт и восстановление гладких НКТ ø89мм. с заменой муфты группы прочности "Е" / 
Repair and reconditioning of TBG, diameter 89mm, replacement of collar (grade E)</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10"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0">
        <v>1784.43</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3" sId="2" ref="A10:XFD10" action="deleteRow">
    <rfmt sheetId="2" xfDxf="1" sqref="A10:XFD10" start="0" length="0">
      <dxf>
        <font>
          <name val="Times New Roman"/>
          <scheme val="none"/>
        </font>
        <alignment wrapText="1" readingOrder="0"/>
      </dxf>
    </rfmt>
    <rcc rId="0" sId="2" dxf="1">
      <nc r="A10">
        <v>4</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0" t="inlineStr">
        <is>
          <t>Ремонт и восстановление гладких НКТ ø114мм. с заменой муфты группы прочности "Р" / 
Repair and reconditioning of TBG, diameter 89mm, replacement of collar (grade Р)</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10"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0">
        <v>3089.79</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4" sId="2" ref="A10:XFD10" action="deleteRow">
    <rfmt sheetId="2" xfDxf="1" sqref="A10:XFD10" start="0" length="0">
      <dxf>
        <font>
          <name val="Times New Roman"/>
          <scheme val="none"/>
        </font>
        <alignment wrapText="1" readingOrder="0"/>
      </dxf>
    </rfmt>
    <rcc rId="0" sId="2" dxf="1">
      <nc r="A10">
        <v>5</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0" t="inlineStr">
        <is>
          <t>Отбраковка НКТ ø60мм (шаблонирование) / Rejection of TBG, diameter 60mm (drifting)</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10"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0">
        <v>202.41</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5" sId="2" ref="A11:XFD11" action="deleteRow">
    <rfmt sheetId="2" xfDxf="1" sqref="A11:XFD11" start="0" length="0">
      <dxf>
        <font>
          <name val="Times New Roman"/>
          <scheme val="none"/>
        </font>
        <alignment wrapText="1" readingOrder="0"/>
      </dxf>
    </rfmt>
    <rcc rId="0" sId="2" dxf="1">
      <nc r="A11">
        <v>7</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1" t="inlineStr">
        <is>
          <t>Отбраковка НКТ ø89мм (шаблонирование) / Rejection of TBG, diameter 89mm (drifting)</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11"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1">
        <v>202.41</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6" sId="2" ref="A11:XFD11" action="deleteRow">
    <rfmt sheetId="2" xfDxf="1" sqref="A11:XFD11" start="0" length="0">
      <dxf>
        <font>
          <name val="Times New Roman"/>
          <scheme val="none"/>
        </font>
        <alignment wrapText="1" readingOrder="0"/>
      </dxf>
    </rfmt>
    <rcc rId="0" sId="2" dxf="1">
      <nc r="A11">
        <v>8</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1" t="inlineStr">
        <is>
          <t>Отбраковка НКТ ø114мм (шаблонирование) / Rejection of TBG, diameter 114mm (drifting)</t>
        </is>
      </nc>
      <ndxf>
        <fill>
          <patternFill patternType="solid">
            <bgColor theme="0"/>
          </patternFill>
        </fill>
        <alignment horizontal="left" vertical="center" readingOrder="0"/>
        <border outline="0">
          <left style="thin">
            <color indexed="64"/>
          </left>
          <right style="thin">
            <color indexed="64"/>
          </right>
          <top style="thin">
            <color indexed="64"/>
          </top>
          <bottom style="thin">
            <color indexed="64"/>
          </bottom>
        </border>
      </ndxf>
    </rcc>
    <rcc rId="0" sId="2" dxf="1">
      <nc r="C11"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1">
        <v>202.41</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7" sId="2" ref="A11:XFD11" action="deleteRow">
    <rfmt sheetId="2" xfDxf="1" sqref="A11:XFD11" start="0" length="0">
      <dxf>
        <font>
          <name val="Times New Roman"/>
          <scheme val="none"/>
        </font>
        <alignment wrapText="1" readingOrder="0"/>
      </dxf>
    </rfmt>
    <rcc rId="0" sId="2" dxf="1">
      <nc r="A11">
        <v>9</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1" t="inlineStr">
        <is>
          <t>Отбраковка НКТ ø60мм на участке неразрушающего контроля /
Rejection of TBG, diameter 60mm at the NDT shop</t>
        </is>
      </nc>
      <ndxf>
        <fill>
          <patternFill patternType="solid">
            <bgColor theme="0"/>
          </patternFill>
        </fill>
        <alignment vertical="center" readingOrder="0"/>
        <border outline="0">
          <left style="thin">
            <color indexed="64"/>
          </left>
          <right style="thin">
            <color indexed="64"/>
          </right>
          <top style="thin">
            <color indexed="64"/>
          </top>
          <bottom style="thin">
            <color indexed="64"/>
          </bottom>
        </border>
      </ndxf>
    </rcc>
    <rcc rId="0" sId="2" dxf="1">
      <nc r="C11"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1">
        <v>251.39</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8" sId="2" ref="A12:XFD12" action="deleteRow">
    <rfmt sheetId="2" xfDxf="1" sqref="A12:XFD12" start="0" length="0">
      <dxf>
        <font>
          <name val="Times New Roman"/>
          <scheme val="none"/>
        </font>
        <alignment wrapText="1" readingOrder="0"/>
      </dxf>
    </rfmt>
    <rcc rId="0" sId="2" dxf="1">
      <nc r="A12">
        <v>11</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2" t="inlineStr">
        <is>
          <t>Отбраковка НКТ ø89мм на участке неразрушающего контроля /
Rejection of TBG, diameter 89mm at the NDT shop</t>
        </is>
      </nc>
      <ndxf>
        <fill>
          <patternFill patternType="solid">
            <bgColor theme="0"/>
          </patternFill>
        </fill>
        <alignment vertical="center" readingOrder="0"/>
        <border outline="0">
          <left style="thin">
            <color indexed="64"/>
          </left>
          <right style="thin">
            <color indexed="64"/>
          </right>
          <top style="thin">
            <color indexed="64"/>
          </top>
          <bottom style="thin">
            <color indexed="64"/>
          </bottom>
        </border>
      </ndxf>
    </rcc>
    <rcc rId="0" sId="2" dxf="1">
      <nc r="C12"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2">
        <v>251.39</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299" sId="2" ref="A12:XFD12" action="deleteRow">
    <rfmt sheetId="2" xfDxf="1" sqref="A12:XFD12" start="0" length="0">
      <dxf>
        <font>
          <name val="Times New Roman"/>
          <scheme val="none"/>
        </font>
        <alignment wrapText="1" readingOrder="0"/>
      </dxf>
    </rfmt>
    <rcc rId="0" sId="2" dxf="1">
      <nc r="A12">
        <v>12</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2" t="inlineStr">
        <is>
          <t>Отбраковка НКТ ø114мм на участке неразрушающего контроля /
Rejection of TBG, diameter 114mm at the NDT shop</t>
        </is>
      </nc>
      <ndxf>
        <fill>
          <patternFill patternType="solid">
            <bgColor theme="0"/>
          </patternFill>
        </fill>
        <alignment vertical="center" readingOrder="0"/>
        <border outline="0">
          <left style="thin">
            <color indexed="64"/>
          </left>
          <right style="thin">
            <color indexed="64"/>
          </right>
          <top style="thin">
            <color indexed="64"/>
          </top>
          <bottom style="thin">
            <color indexed="64"/>
          </bottom>
        </border>
      </ndxf>
    </rcc>
    <rcc rId="0" sId="2" dxf="1">
      <nc r="C12"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2">
        <v>251.39</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0" sId="2" ref="A12:XFD12" action="deleteRow">
    <rfmt sheetId="2" xfDxf="1" sqref="A12:XFD12" start="0" length="0">
      <dxf>
        <font>
          <name val="Times New Roman"/>
          <scheme val="none"/>
        </font>
        <alignment wrapText="1" readingOrder="0"/>
      </dxf>
    </rfmt>
    <rcc rId="0" sId="2" dxf="1">
      <nc r="A12">
        <v>13</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2" t="inlineStr">
        <is>
          <t xml:space="preserve">Разгрузочные работы одной трубы НКТ ø60 мм / one 60mm tbg joint unloading operation
</t>
        </is>
      </nc>
      <ndxf>
        <border outline="0">
          <left style="thin">
            <color indexed="64"/>
          </left>
          <right style="thin">
            <color indexed="64"/>
          </right>
          <top style="thin">
            <color indexed="64"/>
          </top>
          <bottom style="thin">
            <color indexed="64"/>
          </bottom>
        </border>
      </ndxf>
    </rcc>
    <rcc rId="0" sId="2" dxf="1">
      <nc r="C12"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2">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1" sId="2" ref="A13:XFD13" action="deleteRow">
    <rfmt sheetId="2" xfDxf="1" sqref="A13:XFD13" start="0" length="0">
      <dxf>
        <font>
          <name val="Times New Roman"/>
          <scheme val="none"/>
        </font>
        <alignment wrapText="1" readingOrder="0"/>
      </dxf>
    </rfmt>
    <rcc rId="0" sId="2" dxf="1">
      <nc r="A13">
        <v>15</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3" t="inlineStr">
        <is>
          <t>Разгрузочные работы одной трубы НКТ ø89 мм / one 89mm tbg joint unloading operation</t>
        </is>
      </nc>
      <ndxf>
        <alignment vertical="center" readingOrder="0"/>
        <border outline="0">
          <left style="thin">
            <color indexed="64"/>
          </left>
          <right style="thin">
            <color indexed="64"/>
          </right>
          <top style="thin">
            <color indexed="64"/>
          </top>
          <bottom style="thin">
            <color indexed="64"/>
          </bottom>
        </border>
      </ndxf>
    </rcc>
    <rcc rId="0" sId="2" dxf="1">
      <nc r="C13"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3">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2" sId="2" ref="A13:XFD13" action="deleteRow">
    <rfmt sheetId="2" xfDxf="1" sqref="A13:XFD13" start="0" length="0">
      <dxf>
        <font>
          <name val="Times New Roman"/>
          <scheme val="none"/>
        </font>
        <alignment wrapText="1" readingOrder="0"/>
      </dxf>
    </rfmt>
    <rcc rId="0" sId="2" dxf="1">
      <nc r="A13">
        <v>16</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3" t="inlineStr">
        <is>
          <t>Разгрузочные работы одной трубы НКТ ø114 мм / one 114mm tbg joint unloading operation</t>
        </is>
      </nc>
      <ndxf>
        <alignment vertical="center" readingOrder="0"/>
        <border outline="0">
          <left style="thin">
            <color indexed="64"/>
          </left>
          <right style="thin">
            <color indexed="64"/>
          </right>
          <top style="thin">
            <color indexed="64"/>
          </top>
          <bottom style="thin">
            <color indexed="64"/>
          </bottom>
        </border>
      </ndxf>
    </rcc>
    <rcc rId="0" sId="2" dxf="1">
      <nc r="C13"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3">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3" sId="2" ref="A13:XFD13" action="deleteRow">
    <rfmt sheetId="2" xfDxf="1" sqref="A13:XFD13" start="0" length="0">
      <dxf>
        <font>
          <name val="Times New Roman"/>
          <scheme val="none"/>
        </font>
        <alignment wrapText="1" readingOrder="0"/>
      </dxf>
    </rfmt>
    <rcc rId="0" sId="2" dxf="1">
      <nc r="A13">
        <v>17</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3" t="inlineStr">
        <is>
          <t>Погрузочные работы одной  трубы НКТ ø60 мм / 
Loading of one repaired 60mm tbg joint</t>
        </is>
      </nc>
      <ndxf>
        <alignment vertical="center" readingOrder="0"/>
        <border outline="0">
          <left style="thin">
            <color indexed="64"/>
          </left>
          <right style="thin">
            <color indexed="64"/>
          </right>
          <top style="thin">
            <color indexed="64"/>
          </top>
          <bottom style="thin">
            <color indexed="64"/>
          </bottom>
        </border>
      </ndxf>
    </rcc>
    <rcc rId="0" sId="2" dxf="1">
      <nc r="C13"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3">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4" sId="2" ref="A14:XFD14" action="deleteRow">
    <rfmt sheetId="2" xfDxf="1" sqref="A14:XFD14" start="0" length="0">
      <dxf>
        <font>
          <name val="Times New Roman"/>
          <scheme val="none"/>
        </font>
        <alignment wrapText="1" readingOrder="0"/>
      </dxf>
    </rfmt>
    <rcc rId="0" sId="2" dxf="1">
      <nc r="A14">
        <v>19</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4" t="inlineStr">
        <is>
          <t>Погрузочные работы одной  трубы НКТ ø89 мм / 
Loading of one repaired 89mm tbg joint</t>
        </is>
      </nc>
      <ndxf>
        <alignment vertical="center" readingOrder="0"/>
        <border outline="0">
          <left style="thin">
            <color indexed="64"/>
          </left>
          <right style="thin">
            <color indexed="64"/>
          </right>
          <top style="thin">
            <color indexed="64"/>
          </top>
          <bottom style="thin">
            <color indexed="64"/>
          </bottom>
        </border>
      </ndxf>
    </rcc>
    <rcc rId="0" sId="2" dxf="1">
      <nc r="C14"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4">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5" sId="2" ref="A14:XFD14" action="deleteRow">
    <rfmt sheetId="2" xfDxf="1" sqref="A14:XFD14" start="0" length="0">
      <dxf>
        <font>
          <name val="Times New Roman"/>
          <scheme val="none"/>
        </font>
        <alignment wrapText="1" readingOrder="0"/>
      </dxf>
    </rfmt>
    <rcc rId="0" sId="2" dxf="1">
      <nc r="A14">
        <v>20</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4" t="inlineStr">
        <is>
          <t>Погрузочные работы одной  трубы НКТ ø114 мм /                          Loading of one rejected 114mm tbg joint</t>
        </is>
      </nc>
      <ndxf>
        <alignment vertical="center" readingOrder="0"/>
        <border outline="0">
          <left style="thin">
            <color indexed="64"/>
          </left>
          <right style="thin">
            <color indexed="64"/>
          </right>
          <top style="thin">
            <color indexed="64"/>
          </top>
          <bottom style="thin">
            <color indexed="64"/>
          </bottom>
        </border>
      </ndxf>
    </rcc>
    <rcc rId="0" sId="2" dxf="1">
      <nc r="C14"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4">
        <v>21.67</v>
      </nc>
      <ndxf>
        <font>
          <i/>
          <name val="Times New Roman"/>
          <scheme val="none"/>
        </font>
        <numFmt numFmtId="4" formatCode="#,##0.00"/>
        <alignment wrapText="0" readingOrder="0"/>
        <border outline="0">
          <left style="thin">
            <color indexed="64"/>
          </left>
          <right style="thin">
            <color indexed="64"/>
          </right>
          <top style="thin">
            <color indexed="64"/>
          </top>
          <bottom style="thin">
            <color indexed="64"/>
          </bottom>
        </border>
      </ndxf>
    </rcc>
  </rrc>
  <rrc rId="1306" sId="2" ref="A14:XFD14" action="deleteRow">
    <rfmt sheetId="2" xfDxf="1" sqref="A14:XFD14" start="0" length="0">
      <dxf>
        <font>
          <name val="Times New Roman"/>
          <scheme val="none"/>
        </font>
        <alignment wrapText="1" readingOrder="0"/>
      </dxf>
    </rfmt>
    <rcc rId="0" sId="2" dxf="1">
      <nc r="A14">
        <v>21</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4" t="inlineStr">
        <is>
          <t xml:space="preserve">Перевозка одной трубы НКТ ø60мм по маршруту Майское -База подрядчика  / 
Transportation of one TBG ,  diameter 60mm, delivery points: Maiskoye - Base of contractor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4"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4">
        <v>362.89</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07" sId="2" ref="A15:XFD15" action="deleteRow">
    <rfmt sheetId="2" xfDxf="1" sqref="A15:XFD15" start="0" length="0">
      <dxf>
        <font>
          <name val="Times New Roman"/>
          <scheme val="none"/>
        </font>
        <alignment wrapText="1" readingOrder="0"/>
      </dxf>
    </rfmt>
    <rcc rId="0" sId="2" dxf="1">
      <nc r="A15">
        <v>23</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5" t="inlineStr">
        <is>
          <t xml:space="preserve">Перевозка одной трубы НКТ ø89мм по маршруту Майское -База подрядчика  / 
Transportation of one TBG,  diameter 89mm, delivery points: Maiskoye - Base of contractor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5"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5">
        <v>362.89</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08" sId="2" ref="A15:XFD15" action="deleteRow">
    <rfmt sheetId="2" xfDxf="1" sqref="A15:XFD15" start="0" length="0">
      <dxf>
        <font>
          <name val="Times New Roman"/>
          <scheme val="none"/>
        </font>
        <alignment wrapText="1" readingOrder="0"/>
      </dxf>
    </rfmt>
    <rcc rId="0" sId="2" dxf="1">
      <nc r="A15">
        <v>24</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5" t="inlineStr">
        <is>
          <t xml:space="preserve">Перевозка одной трубы НКТ ø114мм по маршруту Майское -База подрядчика  / 
Transportation of one TBG,  diameter 114mm, delivery points: Maiskoye - Base of contractor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5"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5">
        <v>362.89</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09" sId="2" ref="A15:XFD15" action="deleteRow">
    <rfmt sheetId="2" xfDxf="1" sqref="A15:XFD15" start="0" length="0">
      <dxf>
        <font>
          <name val="Times New Roman"/>
          <scheme val="none"/>
        </font>
        <alignment wrapText="1" readingOrder="0"/>
      </dxf>
    </rfmt>
    <rcc rId="0" sId="2" dxf="1">
      <nc r="A15">
        <v>25</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5" t="inlineStr">
        <is>
          <t xml:space="preserve">Перевозка одной трубы НКТ ø60мм по маршруту База подрядчика -Майское / 
Transportation of one TBG,  diameter 60mm, delivery points:  Base of contractor - Maiskoye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5"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5">
        <v>296.83999999999997</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10" sId="2" ref="A16:XFD16" action="deleteRow">
    <rfmt sheetId="2" xfDxf="1" sqref="A16:XFD16" start="0" length="0">
      <dxf>
        <font>
          <name val="Times New Roman"/>
          <scheme val="none"/>
        </font>
        <alignment wrapText="1" readingOrder="0"/>
      </dxf>
    </rfmt>
    <rcc rId="0" sId="2" dxf="1">
      <nc r="A16">
        <v>27</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6" t="inlineStr">
        <is>
          <t xml:space="preserve">Перевозка одной трубы НКТ ø89мм по маршруту База подрядчика -Майское / 
Transportation of one TBG,  diameter 89mm, delivery points:  Base of contractor - Maiskoye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6"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6">
        <v>296.83999999999997</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11" sId="2" ref="A16:XFD16" action="deleteRow">
    <rfmt sheetId="2" xfDxf="1" sqref="A16:XFD16" start="0" length="0">
      <dxf>
        <font>
          <name val="Times New Roman"/>
          <scheme val="none"/>
        </font>
        <alignment wrapText="1" readingOrder="0"/>
      </dxf>
    </rfmt>
    <rcc rId="0" sId="2" dxf="1">
      <nc r="A16">
        <v>28</v>
      </nc>
      <ndxf>
        <alignment horizontal="center" vertical="center" wrapText="0" readingOrder="0"/>
        <border outline="0">
          <left style="thin">
            <color indexed="64"/>
          </left>
          <right style="thin">
            <color indexed="64"/>
          </right>
          <top style="thin">
            <color indexed="64"/>
          </top>
          <bottom style="thin">
            <color indexed="64"/>
          </bottom>
        </border>
      </ndxf>
    </rcc>
    <rcc rId="0" sId="2" dxf="1">
      <nc r="B16" t="inlineStr">
        <is>
          <t xml:space="preserve">Перевозка одной трубы НКТ ø114мм по маршруту База подрядчика -Майское / 
Transportation of one TBG,  diameter 114mm, delivery points:  Base of contractor - Maiskoye
</t>
        </is>
      </nc>
      <n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ndxf>
    </rcc>
    <rcc rId="0" sId="2" dxf="1">
      <nc r="C16" t="inlineStr">
        <is>
          <t>шт. / pcs.</t>
        </is>
      </nc>
      <n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cc rId="0" sId="2" dxf="1" numFmtId="4">
      <nc r="D16">
        <v>296.83999999999997</v>
      </nc>
      <n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ndxf>
    </rcc>
  </rrc>
  <rrc rId="1312" sId="2" ref="A16:XFD16" action="insertRow"/>
  <rrc rId="1313" sId="2" ref="A16:XFD16" action="insertRow"/>
  <rrc rId="1314" sId="2" ref="A16:XFD16" action="deleteRow">
    <rfmt sheetId="2" xfDxf="1" sqref="A16:XFD16" start="0" length="0">
      <dxf>
        <font>
          <name val="Times New Roman"/>
          <scheme val="none"/>
        </font>
        <alignment wrapText="1" readingOrder="0"/>
      </dxf>
    </rfmt>
    <rfmt sheetId="2" sqref="A16" start="0" length="0">
      <dxf>
        <alignment horizontal="center" vertical="center" wrapText="0" readingOrder="0"/>
        <border outline="0">
          <left style="thin">
            <color indexed="64"/>
          </left>
          <right style="thin">
            <color indexed="64"/>
          </right>
          <top style="thin">
            <color indexed="64"/>
          </top>
          <bottom style="thin">
            <color indexed="64"/>
          </bottom>
        </border>
      </dxf>
    </rfmt>
    <rfmt sheetId="2" sqref="B16" start="0" length="0">
      <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dxf>
    </rfmt>
    <rfmt sheetId="2" sqref="C16" start="0" length="0">
      <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2" sqref="D16" start="0" length="0">
      <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rc>
  <rrc rId="1315" sId="2" ref="A16:XFD16" action="deleteRow">
    <rfmt sheetId="2" xfDxf="1" sqref="A16:XFD16" start="0" length="0">
      <dxf>
        <font>
          <name val="Times New Roman"/>
          <scheme val="none"/>
        </font>
        <alignment wrapText="1" readingOrder="0"/>
      </dxf>
    </rfmt>
    <rfmt sheetId="2" sqref="A16" start="0" length="0">
      <dxf>
        <alignment horizontal="center" vertical="center" wrapText="0" readingOrder="0"/>
        <border outline="0">
          <left style="thin">
            <color indexed="64"/>
          </left>
          <right style="thin">
            <color indexed="64"/>
          </right>
          <top style="thin">
            <color indexed="64"/>
          </top>
          <bottom style="thin">
            <color indexed="64"/>
          </bottom>
        </border>
      </dxf>
    </rfmt>
    <rfmt sheetId="2" sqref="B16" start="0" length="0">
      <dxf>
        <fill>
          <patternFill patternType="solid">
            <bgColor theme="0"/>
          </patternFill>
        </fill>
        <alignment horizontal="justify" vertical="center" readingOrder="0"/>
        <border outline="0">
          <left style="thin">
            <color indexed="64"/>
          </left>
          <right style="thin">
            <color indexed="64"/>
          </right>
          <top style="thin">
            <color indexed="64"/>
          </top>
          <bottom style="thin">
            <color indexed="64"/>
          </bottom>
        </border>
      </dxf>
    </rfmt>
    <rfmt sheetId="2" sqref="C16" start="0" length="0">
      <dxf>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2" sqref="D16" start="0" length="0">
      <dxf>
        <font>
          <i/>
          <name val="Times New Roman"/>
          <scheme val="none"/>
        </font>
        <numFmt numFmtId="4" formatCode="#,##0.00"/>
        <fill>
          <patternFill patternType="solid">
            <bgColor theme="0"/>
          </patternFill>
        </fill>
        <alignment horizontal="right" vertical="center" readingOrder="0"/>
        <border outline="0">
          <left style="thin">
            <color indexed="64"/>
          </left>
          <right style="thin">
            <color indexed="64"/>
          </right>
          <top style="thin">
            <color indexed="64"/>
          </top>
          <bottom style="thin">
            <color indexed="64"/>
          </bottom>
        </border>
      </dxf>
    </rfmt>
  </rrc>
  <rcc rId="1316" sId="2">
    <oc r="B16" t="inlineStr">
      <is>
        <t>*Перевозка труб НКТ ø60 ø73 ø89 ø114 мм водным транспортом по маршруту Снежное мр - База Подрядчика (460 тн)./ Transportation of  TBG 60mm, 73mm, 89mm, 114mm on route Snezhnoye field - Contractor's base  by water transport (460 t).</t>
      </is>
    </oc>
    <nc r="B16" t="inlineStr">
      <is>
        <t>*Перевозка труб НКТ ø73 мм водным транспортом по маршруту Снежное мр - База Подрядчика (610 тн)./ Transportation of  TBG 73mm on route Snezhnoye field - Contractor's base  by water transport (610 t).</t>
      </is>
    </nc>
  </rcc>
  <rcc rId="1317" sId="2">
    <oc r="B20" t="inlineStr">
      <is>
        <t>Услуги хранения отбракованных труб НКТ ø60, ø73, ø89 мм, ø114 мм/ Storage services</t>
      </is>
    </oc>
    <nc r="B20" t="inlineStr">
      <is>
        <t>Услуги хранения отбракованных труб НКТ  ø73/ Storage services</t>
      </is>
    </nc>
  </rcc>
  <rcc rId="1318" sId="2">
    <oc r="B18" t="inlineStr">
      <is>
        <t xml:space="preserve">*Разгрузка баржи . Трубы НКТ ø73 мм, ø89 мм, ø60 мм, ø114 мм (450 тн). /unload the barge. Tubing ø73 mm, ø89 mm, ø60 mm, ø114 mm (450 t). </t>
      </is>
    </oc>
    <nc r="B18" t="inlineStr">
      <is>
        <t xml:space="preserve">Разгрузка баржи . Трубы НКТ ø73 мм (610 тн). /unload the barge. Tubing ø73 mm (610 t). </t>
      </is>
    </nc>
  </rcc>
  <rcc rId="1319" sId="2">
    <oc r="B19" t="inlineStr">
      <is>
        <t>*Погрузка баржи. Трубы НКТ ø73 мм, ø89 мм, ø60 мм, ø114 мм (350 тн). /load the barge. Tubing ø73 mm, ø89 mm, ø60 mm, ø114 mm (350t).</t>
      </is>
    </oc>
    <nc r="B19" t="inlineStr">
      <is>
        <t>Погрузка баржи. Трубы НКТ ø73 мм (304 тн). /load the barge. Tubing ø73 mm (304t).</t>
      </is>
    </nc>
  </rcc>
  <rcc rId="1320" sId="2">
    <oc r="A21" t="inlineStr">
      <is>
        <t>*Оплата работ осуществляется Заказчиком в размере фактически понесенных Подрядчиком затрат, подтвержденных документально, но не более стоимости согласованной Сторонами в Приложениях №№1, 2 к договору» / 
*The Customer pays for the work in the amount of actual costs incurred by the Contractor, verified by documents but not exceeding the costs agreed by the Parties in Attachments No. 1 and 2 to the contract</t>
      </is>
    </oc>
    <nc r="A21"/>
  </rcc>
  <rcc rId="1321" sId="2" numFmtId="4">
    <oc r="D9">
      <v>1441.75</v>
    </oc>
    <nc r="D9"/>
  </rcc>
  <rcc rId="1322" sId="2" numFmtId="4">
    <oc r="D10">
      <v>202.41</v>
    </oc>
    <nc r="D10"/>
  </rcc>
  <rcc rId="1323" sId="2" numFmtId="4">
    <oc r="D11">
      <v>251.39</v>
    </oc>
    <nc r="D11"/>
  </rcc>
  <rcc rId="1324" sId="2" numFmtId="4">
    <oc r="D12">
      <v>21.67</v>
    </oc>
    <nc r="D12"/>
  </rcc>
  <rcc rId="1325" sId="2" numFmtId="4">
    <oc r="D13">
      <v>21.67</v>
    </oc>
    <nc r="D13"/>
  </rcc>
  <rcc rId="1326" sId="2" numFmtId="4">
    <oc r="D14">
      <v>362.89</v>
    </oc>
    <nc r="D14"/>
  </rcc>
  <rcc rId="1327" sId="2" numFmtId="4">
    <oc r="D15">
      <v>296.83999999999997</v>
    </oc>
    <nc r="D15"/>
  </rcc>
  <rcc rId="1328" sId="2" numFmtId="4">
    <oc r="D16">
      <v>1939.12</v>
    </oc>
    <nc r="D16"/>
  </rcc>
  <rcc rId="1329" sId="2" numFmtId="4">
    <oc r="D17">
      <v>2351.15</v>
    </oc>
    <nc r="D17"/>
  </rcc>
  <rcc rId="1330" sId="2" numFmtId="4">
    <oc r="D18">
      <v>105.26</v>
    </oc>
    <nc r="D18"/>
  </rcc>
  <rcc rId="1331" sId="2" numFmtId="4">
    <oc r="D19">
      <v>105.26</v>
    </oc>
    <nc r="D19"/>
  </rcc>
  <rcc rId="1332" sId="2" numFmtId="4">
    <oc r="D20">
      <v>3.6</v>
    </oc>
    <nc r="D20"/>
  </rcc>
  <rcc rId="1333" sId="2">
    <oc r="A9">
      <v>2</v>
    </oc>
    <nc r="A9">
      <v>1</v>
    </nc>
  </rcc>
  <rcc rId="1334" sId="2">
    <oc r="A10">
      <v>6</v>
    </oc>
    <nc r="A10">
      <v>2</v>
    </nc>
  </rcc>
  <rcc rId="1335" sId="2">
    <oc r="A11">
      <v>10</v>
    </oc>
    <nc r="A11">
      <v>3</v>
    </nc>
  </rcc>
  <rcc rId="1336" sId="2">
    <oc r="A12">
      <v>14</v>
    </oc>
    <nc r="A12">
      <v>4</v>
    </nc>
  </rcc>
  <rcc rId="1337" sId="2">
    <oc r="A13">
      <v>18</v>
    </oc>
    <nc r="A13">
      <v>5</v>
    </nc>
  </rcc>
  <rcc rId="1338" sId="2">
    <oc r="A14">
      <v>22</v>
    </oc>
    <nc r="A14">
      <v>6</v>
    </nc>
  </rcc>
  <rcc rId="1339" sId="2">
    <oc r="A15">
      <v>26</v>
    </oc>
    <nc r="A15">
      <v>7</v>
    </nc>
  </rcc>
  <rcc rId="1340" sId="2">
    <oc r="A16">
      <v>29</v>
    </oc>
    <nc r="A16">
      <v>8</v>
    </nc>
  </rcc>
  <rcc rId="1341" sId="2">
    <oc r="A17">
      <v>30</v>
    </oc>
    <nc r="A17">
      <v>9</v>
    </nc>
  </rcc>
  <rcc rId="1342" sId="2">
    <oc r="A18">
      <v>31</v>
    </oc>
    <nc r="A18">
      <v>10</v>
    </nc>
  </rcc>
  <rcc rId="1343" sId="2">
    <oc r="A19">
      <v>32</v>
    </oc>
    <nc r="A19">
      <v>11</v>
    </nc>
  </rcc>
  <rcc rId="1344" sId="2">
    <oc r="A20">
      <v>33</v>
    </oc>
    <nc r="A20">
      <v>12</v>
    </nc>
  </rcc>
  <rcc rId="1345" sId="2">
    <oc r="B17" t="inlineStr">
      <is>
        <t>*Перевозка труб НКТ ø60 ø73 ø89 ø114 мм водным транспортом по маршруту База Подрядчика  - Снежное мр (350 тн). / Transportation  of  TBG 60mm, 73mm, 89mm, 114mm on route Contractor's base - Snezhnoye field, by water transport (350 t).</t>
      </is>
    </oc>
    <nc r="B17" t="inlineStr">
      <is>
        <t>*Перевозка труб НКТ ø73 мм водным транспортом по маршруту База Подрядчика  - Снежное мр (304 тн). / Transportation  of  TBG  73mm on route Contractor's base - Snezhnoye field, by water transport (304 t).</t>
      </is>
    </nc>
  </rcc>
  <rrc rId="1346" sId="2" ref="A21:XFD21" action="deleteRow">
    <rfmt sheetId="2" xfDxf="1" sqref="A21:XFD21" start="0" length="0">
      <dxf>
        <font>
          <name val="Times New Roman"/>
          <scheme val="none"/>
        </font>
        <alignment wrapText="1" readingOrder="0"/>
      </dxf>
    </rfmt>
    <rfmt sheetId="2" sqref="A21" start="0" length="0">
      <dxf>
        <alignment horizontal="left" readingOrder="0"/>
        <border outline="0">
          <top style="thin">
            <color indexed="64"/>
          </top>
        </border>
      </dxf>
    </rfmt>
    <rfmt sheetId="2" sqref="B21" start="0" length="0">
      <dxf>
        <alignment horizontal="left" readingOrder="0"/>
        <border outline="0">
          <top style="thin">
            <color indexed="64"/>
          </top>
        </border>
      </dxf>
    </rfmt>
    <rfmt sheetId="2" sqref="C21" start="0" length="0">
      <dxf>
        <alignment horizontal="left" readingOrder="0"/>
        <border outline="0">
          <top style="thin">
            <color indexed="64"/>
          </top>
        </border>
      </dxf>
    </rfmt>
    <rfmt sheetId="2" sqref="D21" start="0" length="0">
      <dxf>
        <alignment horizontal="left" readingOrder="0"/>
        <border outline="0">
          <top style="thin">
            <color indexed="64"/>
          </top>
        </border>
      </dxf>
    </rfmt>
  </rrc>
  <rrc rId="1347" sId="2" ref="A21:XFD21" action="deleteRow">
    <rfmt sheetId="2" xfDxf="1" sqref="A21:XFD21" start="0" length="0">
      <dxf>
        <font>
          <name val="Times New Roman"/>
          <scheme val="none"/>
        </font>
        <alignment wrapText="1" readingOrder="0"/>
      </dxf>
    </rfmt>
    <rfmt sheetId="2" sqref="A21" start="0" length="0">
      <dxf>
        <alignment horizontal="left" readingOrder="0"/>
      </dxf>
    </rfmt>
    <rfmt sheetId="2" sqref="B21" start="0" length="0">
      <dxf>
        <alignment horizontal="left" readingOrder="0"/>
      </dxf>
    </rfmt>
    <rfmt sheetId="2" sqref="C21" start="0" length="0">
      <dxf>
        <alignment horizontal="left" readingOrder="0"/>
      </dxf>
    </rfmt>
    <rfmt sheetId="2" sqref="D21" start="0" length="0">
      <dxf>
        <alignment horizontal="left" readingOrder="0"/>
      </dxf>
    </rfmt>
  </rrc>
  <rrc rId="1348" sId="2" ref="A21:XFD21" action="deleteRow">
    <rfmt sheetId="2" xfDxf="1" sqref="A21:XFD21" start="0" length="0">
      <dxf>
        <font>
          <name val="Times New Roman"/>
          <scheme val="none"/>
        </font>
        <alignment wrapText="1" readingOrder="0"/>
      </dxf>
    </rfmt>
    <rfmt sheetId="2" sqref="A21" start="0" length="0">
      <dxf>
        <alignment horizontal="left" readingOrder="0"/>
      </dxf>
    </rfmt>
    <rfmt sheetId="2" sqref="B21" start="0" length="0">
      <dxf>
        <alignment horizontal="left" readingOrder="0"/>
      </dxf>
    </rfmt>
    <rfmt sheetId="2" sqref="C21" start="0" length="0">
      <dxf>
        <alignment horizontal="left" readingOrder="0"/>
      </dxf>
    </rfmt>
    <rfmt sheetId="2" sqref="D21" start="0" length="0">
      <dxf>
        <alignment horizontal="left" readingOrder="0"/>
      </dxf>
    </rfmt>
  </rrc>
  <rrc rId="1349" sId="2" ref="A21:XFD21" action="deleteRow">
    <rfmt sheetId="2" xfDxf="1" sqref="A21:XFD21" start="0" length="0">
      <dxf>
        <font>
          <name val="Times New Roman"/>
          <scheme val="none"/>
        </font>
        <alignment wrapText="1" readingOrder="0"/>
      </dxf>
    </rfmt>
    <rfmt sheetId="2" sqref="A21" start="0" length="0">
      <dxf>
        <alignment horizontal="left" vertical="center" readingOrder="0"/>
      </dxf>
    </rfmt>
    <rfmt sheetId="2" sqref="B21" start="0" length="0">
      <dxf>
        <alignment horizontal="left" vertical="center" readingOrder="0"/>
      </dxf>
    </rfmt>
    <rfmt sheetId="2" sqref="C21" start="0" length="0">
      <dxf>
        <alignment horizontal="left" vertical="center" readingOrder="0"/>
      </dxf>
    </rfmt>
    <rfmt sheetId="2" sqref="D21" start="0" length="0">
      <dxf>
        <alignment horizontal="left" vertical="center" readingOrder="0"/>
      </dxf>
    </rfmt>
  </rrc>
  <rrc rId="1350" sId="2" ref="A21:XFD21" action="deleteRow">
    <undo index="0" exp="area" ref3D="1" dr="$A$1:$D$21" dn="Область_печати" sId="2"/>
    <undo index="0" exp="area" ref3D="1" dr="$A$1:$D$21" dn="Z_2491EFED_6BB9_45EB_9F25_14A1D87E9A61_.wvu.PrintArea" sId="2"/>
    <rfmt sheetId="2" xfDxf="1" sqref="A21:XFD21" start="0" length="0">
      <dxf>
        <font>
          <name val="Times New Roman"/>
          <scheme val="none"/>
        </font>
        <alignment wrapText="1" readingOrder="0"/>
      </dxf>
    </rfmt>
    <rfmt sheetId="2" sqref="A21" start="0" length="0">
      <dxf>
        <alignment horizontal="left" vertical="center" readingOrder="0"/>
      </dxf>
    </rfmt>
    <rfmt sheetId="2" sqref="B21" start="0" length="0">
      <dxf>
        <alignment horizontal="left" vertical="center" readingOrder="0"/>
      </dxf>
    </rfmt>
    <rfmt sheetId="2" sqref="C21" start="0" length="0">
      <dxf>
        <alignment horizontal="left" vertical="center" readingOrder="0"/>
      </dxf>
    </rfmt>
    <rfmt sheetId="2" sqref="D21" start="0" length="0">
      <dxf>
        <alignment horizontal="left" vertical="center" readingOrder="0"/>
      </dxf>
    </rfmt>
  </rrc>
  <rrc rId="1351" sId="2" ref="A21:XFD21" action="deleteRow">
    <rfmt sheetId="2" xfDxf="1" sqref="A21:XFD21" start="0" length="0">
      <dxf>
        <font>
          <name val="Times New Roman"/>
          <scheme val="none"/>
        </font>
        <alignment wrapText="1" readingOrder="0"/>
      </dxf>
    </rfmt>
    <rfmt sheetId="2" sqref="A21" start="0" length="0">
      <dxf>
        <alignment horizontal="left" readingOrder="0"/>
      </dxf>
    </rfmt>
    <rfmt sheetId="2" sqref="B21" start="0" length="0">
      <dxf>
        <alignment horizontal="left" readingOrder="0"/>
      </dxf>
    </rfmt>
    <rfmt sheetId="2" sqref="C21" start="0" length="0">
      <dxf>
        <alignment horizontal="left" readingOrder="0"/>
      </dxf>
    </rfmt>
    <rfmt sheetId="2" sqref="D21" start="0" length="0">
      <dxf>
        <alignment horizontal="left" readingOrder="0"/>
      </dxf>
    </rfmt>
  </rrc>
  <rfmt sheetId="2" sqref="A21" start="0" length="0">
    <dxf>
      <border>
        <left style="thin">
          <color indexed="64"/>
        </left>
      </border>
    </dxf>
  </rfmt>
  <rfmt sheetId="2" sqref="D21" start="0" length="0">
    <dxf>
      <border>
        <right style="thin">
          <color indexed="64"/>
        </right>
      </border>
    </dxf>
  </rfmt>
  <rfmt sheetId="2" sqref="A21:D21" start="0" length="0">
    <dxf>
      <border>
        <bottom style="thin">
          <color indexed="64"/>
        </bottom>
      </border>
    </dxf>
  </rfmt>
  <rfmt sheetId="2" sqref="A21:D21">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A20:D20">
    <dxf>
      <border>
        <top style="thin">
          <color indexed="64"/>
        </top>
        <bottom style="thin">
          <color indexed="64"/>
        </bottom>
        <horizontal style="thin">
          <color indexed="64"/>
        </horizontal>
      </border>
    </dxf>
  </rfmt>
  <rcc rId="1352" sId="2" odxf="1" dxf="1">
    <nc r="B21" t="inlineStr">
      <is>
        <t>Услуги по изготовлению корзин для погрузки лома металлов (обрезков НКТ) / Services of manufacture of baskets for loading of metal scrap (cut pieces of tubing)</t>
      </is>
    </nc>
    <odxf>
      <fill>
        <patternFill patternType="none">
          <bgColor indexed="65"/>
        </patternFill>
      </fill>
      <alignment vertical="top" readingOrder="0"/>
    </odxf>
    <ndxf>
      <fill>
        <patternFill patternType="solid">
          <bgColor theme="0"/>
        </patternFill>
      </fill>
      <alignment vertical="center" readingOrder="0"/>
    </ndxf>
  </rcc>
  <rcc rId="1353" sId="2" odxf="1" dxf="1">
    <nc r="C21" t="inlineStr">
      <is>
        <t>шт. / pcs.</t>
      </is>
    </nc>
    <odxf>
      <fill>
        <patternFill patternType="none">
          <bgColor indexed="65"/>
        </patternFill>
      </fill>
      <alignment horizontal="general" wrapText="1" readingOrder="0"/>
    </odxf>
    <ndxf>
      <fill>
        <patternFill patternType="solid">
          <bgColor theme="0"/>
        </patternFill>
      </fill>
      <alignment horizontal="center" wrapText="0" readingOrder="0"/>
    </ndxf>
  </rcc>
  <rcc rId="1354" sId="2" odxf="1" dxf="1" numFmtId="4">
    <nc r="D21">
      <v>14480.11</v>
    </nc>
    <odxf>
      <font>
        <i val="0"/>
        <name val="Helv"/>
        <scheme val="none"/>
      </font>
      <numFmt numFmtId="0" formatCode="General"/>
      <fill>
        <patternFill patternType="none">
          <bgColor indexed="65"/>
        </patternFill>
      </fill>
      <alignment horizontal="general" vertical="bottom" readingOrder="0"/>
    </odxf>
    <ndxf>
      <font>
        <i/>
        <name val="Times New Roman"/>
        <scheme val="none"/>
      </font>
      <numFmt numFmtId="4" formatCode="#,##0.00"/>
      <fill>
        <patternFill patternType="solid">
          <bgColor theme="0"/>
        </patternFill>
      </fill>
      <alignment horizontal="center" vertical="top" readingOrder="0"/>
    </ndxf>
  </rcc>
  <rcc rId="1355" sId="2" odxf="1" dxf="1">
    <nc r="A21">
      <v>13</v>
    </nc>
    <ndxf>
      <alignment horizontal="center" vertical="center" wrapText="0" readingOrder="0"/>
    </ndxf>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491EFED-6BB9-45EB-9F25-14A1D87E9A61}" action="delete"/>
  <rdn rId="0" localSheetId="1" customView="1" name="Z_2491EFED_6BB9_45EB_9F25_14A1D87E9A61_.wvu.PrintArea" hidden="1" oldHidden="1">
    <formula>№1!$A$1:$O$74</formula>
    <oldFormula>№1!$A$1:$O$74</oldFormula>
  </rdn>
  <rdn rId="0" localSheetId="1" customView="1" name="Z_2491EFED_6BB9_45EB_9F25_14A1D87E9A61_.wvu.Rows" hidden="1" oldHidden="1">
    <formula>№1!$1:$6,№1!$21:$23,№1!$27:$29,№1!$33:$35,№1!$39:$41,№1!$45:$47,№1!$51:$53,№1!$57:$59</formula>
    <oldFormula>№1!$1:$6,№1!$21:$23,№1!$27:$29,№1!$33:$35,№1!$39:$41,№1!$45:$47,№1!$51:$53,№1!$57:$59</oldFormula>
  </rdn>
  <rdn rId="0" localSheetId="1" customView="1" name="Z_2491EFED_6BB9_45EB_9F25_14A1D87E9A61_.wvu.Cols" hidden="1" oldHidden="1">
    <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formula>
    <oldFormula>№1!$JJ:$JJ,№1!$JL:$JO,№1!$TF:$TF,№1!$TH:$TK,№1!$ADB:$ADB,№1!$ADD:$ADG,№1!$AMX:$AMX,№1!$AMZ:$ANC,№1!$AWT:$AWT,№1!$AWV:$AWY,№1!$BGP:$BGP,№1!$BGR:$BGU,№1!$BQL:$BQL,№1!$BQN:$BQQ,№1!$CAH:$CAH,№1!$CAJ:$CAM,№1!$CKD:$CKD,№1!$CKF:$CKI,№1!$CTZ:$CTZ,№1!$CUB:$CUE,№1!$DDV:$DDV,№1!$DDX:$DEA,№1!$DNR:$DNR,№1!$DNT:$DNW,№1!$DXN:$DXN,№1!$DXP:$DXS,№1!$EHJ:$EHJ,№1!$EHL:$EHO,№1!$ERF:$ERF,№1!$ERH:$ERK,№1!$FBB:$FBB,№1!$FBD:$FBG,№1!$FKX:$FKX,№1!$FKZ:$FLC,№1!$FUT:$FUT,№1!$FUV:$FUY,№1!$GEP:$GEP,№1!$GER:$GEU,№1!$GOL:$GOL,№1!$GON:$GOQ,№1!$GYH:$GYH,№1!$GYJ:$GYM,№1!$HID:$HID,№1!$HIF:$HII,№1!$HRZ:$HRZ,№1!$HSB:$HSE,№1!$IBV:$IBV,№1!$IBX:$ICA,№1!$ILR:$ILR,№1!$ILT:$ILW,№1!$IVN:$IVN,№1!$IVP:$IVS,№1!$JFJ:$JFJ,№1!$JFL:$JFO,№1!$JPF:$JPF,№1!$JPH:$JPK,№1!$JZB:$JZB,№1!$JZD:$JZG,№1!$KIX:$KIX,№1!$KIZ:$KJC,№1!$KST:$KST,№1!$KSV:$KSY,№1!$LCP:$LCP,№1!$LCR:$LCU,№1!$LML:$LML,№1!$LMN:$LMQ,№1!$LWH:$LWH,№1!$LWJ:$LWM,№1!$MGD:$MGD,№1!$MGF:$MGI,№1!$MPZ:$MPZ,№1!$MQB:$MQE,№1!$MZV:$MZV,№1!$MZX:$NAA,№1!$NJR:$NJR,№1!$NJT:$NJW,№1!$NTN:$NTN,№1!$NTP:$NTS,№1!$ODJ:$ODJ,№1!$ODL:$ODO,№1!$ONF:$ONF,№1!$ONH:$ONK,№1!$OXB:$OXB,№1!$OXD:$OXG,№1!$PGX:$PGX,№1!$PGZ:$PHC,№1!$PQT:$PQT,№1!$PQV:$PQY,№1!$QAP:$QAP,№1!$QAR:$QAU,№1!$QKL:$QKL,№1!$QKN:$QKQ,№1!$QUH:$QUH,№1!$QUJ:$QUM,№1!$RED:$RED,№1!$REF:$REI,№1!$RNZ:$RNZ,№1!$ROB:$ROE,№1!$RXV:$RXV,№1!$RXX:$RYA,№1!$SHR:$SHR,№1!$SHT:$SHW,№1!$SRN:$SRN,№1!$SRP:$SRS,№1!$TBJ:$TBJ,№1!$TBL:$TBO,№1!$TLF:$TLF,№1!$TLH:$TLK,№1!$TVB:$TVB,№1!$TVD:$TVG,№1!$UEX:$UEX,№1!$UEZ:$UFC,№1!$UOT:$UOT,№1!$UOV:$UOY,№1!$UYP:$UYP,№1!$UYR:$UYU,№1!$VIL:$VIL,№1!$VIN:$VIQ,№1!$VSH:$VSH,№1!$VSJ:$VSM,№1!$WCD:$WCD,№1!$WCF:$WCI,№1!$WLZ:$WLZ,№1!$WMB:$WME,№1!$WVV:$WVV,№1!$WVX:$WWA</oldFormula>
  </rdn>
  <rdn rId="0" localSheetId="2" customView="1" name="Z_2491EFED_6BB9_45EB_9F25_14A1D87E9A61_.wvu.PrintArea" hidden="1" oldHidden="1">
    <formula>№2!$A$1:$D$20</formula>
    <oldFormula>№2!$A$1:$D$20</oldFormula>
  </rdn>
  <rdn rId="0" localSheetId="3" customView="1" name="Z_2491EFED_6BB9_45EB_9F25_14A1D87E9A61_.wvu.Cols" hidden="1" oldHidden="1">
    <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formula>
    <oldFormula>Лист1!$JJ:$JJ,Лист1!$JL:$JO,Лист1!$TF:$TF,Лист1!$TH:$TK,Лист1!$ADB:$ADB,Лист1!$ADD:$ADG,Лист1!$AMX:$AMX,Лист1!$AMZ:$ANC,Лист1!$AWT:$AWT,Лист1!$AWV:$AWY,Лист1!$BGP:$BGP,Лист1!$BGR:$BGU,Лист1!$BQL:$BQL,Лист1!$BQN:$BQQ,Лист1!$CAH:$CAH,Лист1!$CAJ:$CAM,Лист1!$CKD:$CKD,Лист1!$CKF:$CKI,Лист1!$CTZ:$CTZ,Лист1!$CUB:$CUE,Лист1!$DDV:$DDV,Лист1!$DDX:$DEA,Лист1!$DNR:$DNR,Лист1!$DNT:$DNW,Лист1!$DXN:$DXN,Лист1!$DXP:$DXS,Лист1!$EHJ:$EHJ,Лист1!$EHL:$EHO,Лист1!$ERF:$ERF,Лист1!$ERH:$ERK,Лист1!$FBB:$FBB,Лист1!$FBD:$FBG,Лист1!$FKX:$FKX,Лист1!$FKZ:$FLC,Лист1!$FUT:$FUT,Лист1!$FUV:$FUY,Лист1!$GEP:$GEP,Лист1!$GER:$GEU,Лист1!$GOL:$GOL,Лист1!$GON:$GOQ,Лист1!$GYH:$GYH,Лист1!$GYJ:$GYM,Лист1!$HID:$HID,Лист1!$HIF:$HII,Лист1!$HRZ:$HRZ,Лист1!$HSB:$HSE,Лист1!$IBV:$IBV,Лист1!$IBX:$ICA,Лист1!$ILR:$ILR,Лист1!$ILT:$ILW,Лист1!$IVN:$IVN,Лист1!$IVP:$IVS,Лист1!$JFJ:$JFJ,Лист1!$JFL:$JFO,Лист1!$JPF:$JPF,Лист1!$JPH:$JPK,Лист1!$JZB:$JZB,Лист1!$JZD:$JZG,Лист1!$KIX:$KIX,Лист1!$KIZ:$KJC,Лист1!$KST:$KST,Лист1!$KSV:$KSY,Лист1!$LCP:$LCP,Лист1!$LCR:$LCU,Лист1!$LML:$LML,Лист1!$LMN:$LMQ,Лист1!$LWH:$LWH,Лист1!$LWJ:$LWM,Лист1!$MGD:$MGD,Лист1!$MGF:$MGI,Лист1!$MPZ:$MPZ,Лист1!$MQB:$MQE,Лист1!$MZV:$MZV,Лист1!$MZX:$NAA,Лист1!$NJR:$NJR,Лист1!$NJT:$NJW,Лист1!$NTN:$NTN,Лист1!$NTP:$NTS,Лист1!$ODJ:$ODJ,Лист1!$ODL:$ODO,Лист1!$ONF:$ONF,Лист1!$ONH:$ONK,Лист1!$OXB:$OXB,Лист1!$OXD:$OXG,Лист1!$PGX:$PGX,Лист1!$PGZ:$PHC,Лист1!$PQT:$PQT,Лист1!$PQV:$PQY,Лист1!$QAP:$QAP,Лист1!$QAR:$QAU,Лист1!$QKL:$QKL,Лист1!$QKN:$QKQ,Лист1!$QUH:$QUH,Лист1!$QUJ:$QUM,Лист1!$RED:$RED,Лист1!$REF:$REI,Лист1!$RNZ:$RNZ,Лист1!$ROB:$ROE,Лист1!$RXV:$RXV,Лист1!$RXX:$RYA,Лист1!$SHR:$SHR,Лист1!$SHT:$SHW,Лист1!$SRN:$SRN,Лист1!$SRP:$SRS,Лист1!$TBJ:$TBJ,Лист1!$TBL:$TBO,Лист1!$TLF:$TLF,Лист1!$TLH:$TLK,Лист1!$TVB:$TVB,Лист1!$TVD:$TVG,Лист1!$UEX:$UEX,Лист1!$UEZ:$UFC,Лист1!$UOT:$UOT,Лист1!$UOV:$UOY,Лист1!$UYP:$UYP,Лист1!$UYR:$UYU,Лист1!$VIL:$VIL,Лист1!$VIN:$VIQ,Лист1!$VSH:$VSH,Лист1!$VSJ:$VSM,Лист1!$WCD:$WCD,Лист1!$WCF:$WCI,Лист1!$WLZ:$WLZ,Лист1!$WMB:$WME,Лист1!$WVV:$WVV,Лист1!$WVX:$WWA</oldFormula>
  </rdn>
  <rcv guid="{2491EFED-6BB9-45EB-9F25-14A1D87E9A6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4FEBA18-9DBC-45CA-AEA0-5DC8F7C980B4}" name="Bogdan P. Anischenko" id="-1064044237" dateTime="2024-11-19T10:13:17"/>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WA74"/>
  <sheetViews>
    <sheetView tabSelected="1" topLeftCell="A7" zoomScaleNormal="100" workbookViewId="0">
      <selection activeCell="M81" sqref="M81"/>
    </sheetView>
  </sheetViews>
  <sheetFormatPr defaultRowHeight="12.75" x14ac:dyDescent="0.2"/>
  <cols>
    <col min="1" max="1" width="4.5703125" style="8" customWidth="1"/>
    <col min="2" max="2" width="32.5703125" style="8" customWidth="1"/>
    <col min="3" max="3" width="8.85546875" style="5" customWidth="1"/>
    <col min="4" max="4" width="9" style="5" customWidth="1"/>
    <col min="5" max="5" width="7.7109375" style="5" customWidth="1"/>
    <col min="6" max="6" width="9" style="5" customWidth="1"/>
    <col min="7" max="7" width="6.7109375" style="5" customWidth="1"/>
    <col min="8" max="8" width="17.42578125" style="5" customWidth="1"/>
    <col min="9" max="9" width="12.140625" style="22" customWidth="1"/>
    <col min="10" max="15" width="14" style="5" customWidth="1"/>
    <col min="16" max="16" width="9.140625" style="5" customWidth="1"/>
    <col min="17" max="17" width="15.85546875" style="5" customWidth="1"/>
    <col min="18" max="18" width="12.28515625" style="5" customWidth="1"/>
    <col min="19" max="19" width="9.140625" style="5" customWidth="1"/>
    <col min="20" max="253" width="9.140625" style="5"/>
    <col min="254" max="254" width="4.5703125" style="5" customWidth="1"/>
    <col min="255" max="255" width="32.5703125" style="5" customWidth="1"/>
    <col min="256" max="256" width="8.85546875" style="5" customWidth="1"/>
    <col min="257" max="257" width="9" style="5" customWidth="1"/>
    <col min="258" max="258" width="7.7109375" style="5" customWidth="1"/>
    <col min="259" max="259" width="9" style="5" customWidth="1"/>
    <col min="260" max="260" width="6.7109375" style="5" customWidth="1"/>
    <col min="261" max="261" width="1.85546875" style="5" customWidth="1"/>
    <col min="262" max="262" width="17.42578125" style="5" customWidth="1"/>
    <col min="263" max="263" width="12.140625" style="5" customWidth="1"/>
    <col min="264" max="265" width="14" style="5" customWidth="1"/>
    <col min="266" max="267" width="13.7109375" style="5" customWidth="1"/>
    <col min="268" max="268" width="12.85546875" style="5" customWidth="1"/>
    <col min="269" max="269" width="1" style="5" customWidth="1"/>
    <col min="270" max="270" width="9.140625" style="5" hidden="1" customWidth="1"/>
    <col min="271" max="271" width="14.140625" style="5" customWidth="1"/>
    <col min="272" max="275" width="9.140625" style="5" hidden="1" customWidth="1"/>
    <col min="276" max="509" width="9.140625" style="5"/>
    <col min="510" max="510" width="4.5703125" style="5" customWidth="1"/>
    <col min="511" max="511" width="32.5703125" style="5" customWidth="1"/>
    <col min="512" max="512" width="8.85546875" style="5" customWidth="1"/>
    <col min="513" max="513" width="9" style="5" customWidth="1"/>
    <col min="514" max="514" width="7.7109375" style="5" customWidth="1"/>
    <col min="515" max="515" width="9" style="5" customWidth="1"/>
    <col min="516" max="516" width="6.7109375" style="5" customWidth="1"/>
    <col min="517" max="517" width="1.85546875" style="5" customWidth="1"/>
    <col min="518" max="518" width="17.42578125" style="5" customWidth="1"/>
    <col min="519" max="519" width="12.140625" style="5" customWidth="1"/>
    <col min="520" max="521" width="14" style="5" customWidth="1"/>
    <col min="522" max="523" width="13.7109375" style="5" customWidth="1"/>
    <col min="524" max="524" width="12.85546875" style="5" customWidth="1"/>
    <col min="525" max="525" width="1" style="5" customWidth="1"/>
    <col min="526" max="526" width="9.140625" style="5" hidden="1" customWidth="1"/>
    <col min="527" max="527" width="14.140625" style="5" customWidth="1"/>
    <col min="528" max="531" width="9.140625" style="5" hidden="1" customWidth="1"/>
    <col min="532" max="765" width="9.140625" style="5"/>
    <col min="766" max="766" width="4.5703125" style="5" customWidth="1"/>
    <col min="767" max="767" width="32.5703125" style="5" customWidth="1"/>
    <col min="768" max="768" width="8.85546875" style="5" customWidth="1"/>
    <col min="769" max="769" width="9" style="5" customWidth="1"/>
    <col min="770" max="770" width="7.7109375" style="5" customWidth="1"/>
    <col min="771" max="771" width="9" style="5" customWidth="1"/>
    <col min="772" max="772" width="6.7109375" style="5" customWidth="1"/>
    <col min="773" max="773" width="1.85546875" style="5" customWidth="1"/>
    <col min="774" max="774" width="17.42578125" style="5" customWidth="1"/>
    <col min="775" max="775" width="12.140625" style="5" customWidth="1"/>
    <col min="776" max="777" width="14" style="5" customWidth="1"/>
    <col min="778" max="779" width="13.7109375" style="5" customWidth="1"/>
    <col min="780" max="780" width="12.85546875" style="5" customWidth="1"/>
    <col min="781" max="781" width="1" style="5" customWidth="1"/>
    <col min="782" max="782" width="9.140625" style="5" hidden="1" customWidth="1"/>
    <col min="783" max="783" width="14.140625" style="5" customWidth="1"/>
    <col min="784" max="787" width="9.140625" style="5" hidden="1" customWidth="1"/>
    <col min="788" max="1021" width="9.140625" style="5"/>
    <col min="1022" max="1022" width="4.5703125" style="5" customWidth="1"/>
    <col min="1023" max="1023" width="32.5703125" style="5" customWidth="1"/>
    <col min="1024" max="1024" width="8.85546875" style="5" customWidth="1"/>
    <col min="1025" max="1025" width="9" style="5" customWidth="1"/>
    <col min="1026" max="1026" width="7.7109375" style="5" customWidth="1"/>
    <col min="1027" max="1027" width="9" style="5" customWidth="1"/>
    <col min="1028" max="1028" width="6.7109375" style="5" customWidth="1"/>
    <col min="1029" max="1029" width="1.85546875" style="5" customWidth="1"/>
    <col min="1030" max="1030" width="17.42578125" style="5" customWidth="1"/>
    <col min="1031" max="1031" width="12.140625" style="5" customWidth="1"/>
    <col min="1032" max="1033" width="14" style="5" customWidth="1"/>
    <col min="1034" max="1035" width="13.7109375" style="5" customWidth="1"/>
    <col min="1036" max="1036" width="12.85546875" style="5" customWidth="1"/>
    <col min="1037" max="1037" width="1" style="5" customWidth="1"/>
    <col min="1038" max="1038" width="9.140625" style="5" hidden="1" customWidth="1"/>
    <col min="1039" max="1039" width="14.140625" style="5" customWidth="1"/>
    <col min="1040" max="1043" width="9.140625" style="5" hidden="1" customWidth="1"/>
    <col min="1044" max="1277" width="9.140625" style="5"/>
    <col min="1278" max="1278" width="4.5703125" style="5" customWidth="1"/>
    <col min="1279" max="1279" width="32.5703125" style="5" customWidth="1"/>
    <col min="1280" max="1280" width="8.85546875" style="5" customWidth="1"/>
    <col min="1281" max="1281" width="9" style="5" customWidth="1"/>
    <col min="1282" max="1282" width="7.7109375" style="5" customWidth="1"/>
    <col min="1283" max="1283" width="9" style="5" customWidth="1"/>
    <col min="1284" max="1284" width="6.7109375" style="5" customWidth="1"/>
    <col min="1285" max="1285" width="1.85546875" style="5" customWidth="1"/>
    <col min="1286" max="1286" width="17.42578125" style="5" customWidth="1"/>
    <col min="1287" max="1287" width="12.140625" style="5" customWidth="1"/>
    <col min="1288" max="1289" width="14" style="5" customWidth="1"/>
    <col min="1290" max="1291" width="13.7109375" style="5" customWidth="1"/>
    <col min="1292" max="1292" width="12.85546875" style="5" customWidth="1"/>
    <col min="1293" max="1293" width="1" style="5" customWidth="1"/>
    <col min="1294" max="1294" width="9.140625" style="5" hidden="1" customWidth="1"/>
    <col min="1295" max="1295" width="14.140625" style="5" customWidth="1"/>
    <col min="1296" max="1299" width="9.140625" style="5" hidden="1" customWidth="1"/>
    <col min="1300" max="1533" width="9.140625" style="5"/>
    <col min="1534" max="1534" width="4.5703125" style="5" customWidth="1"/>
    <col min="1535" max="1535" width="32.5703125" style="5" customWidth="1"/>
    <col min="1536" max="1536" width="8.85546875" style="5" customWidth="1"/>
    <col min="1537" max="1537" width="9" style="5" customWidth="1"/>
    <col min="1538" max="1538" width="7.7109375" style="5" customWidth="1"/>
    <col min="1539" max="1539" width="9" style="5" customWidth="1"/>
    <col min="1540" max="1540" width="6.7109375" style="5" customWidth="1"/>
    <col min="1541" max="1541" width="1.85546875" style="5" customWidth="1"/>
    <col min="1542" max="1542" width="17.42578125" style="5" customWidth="1"/>
    <col min="1543" max="1543" width="12.140625" style="5" customWidth="1"/>
    <col min="1544" max="1545" width="14" style="5" customWidth="1"/>
    <col min="1546" max="1547" width="13.7109375" style="5" customWidth="1"/>
    <col min="1548" max="1548" width="12.85546875" style="5" customWidth="1"/>
    <col min="1549" max="1549" width="1" style="5" customWidth="1"/>
    <col min="1550" max="1550" width="9.140625" style="5" hidden="1" customWidth="1"/>
    <col min="1551" max="1551" width="14.140625" style="5" customWidth="1"/>
    <col min="1552" max="1555" width="9.140625" style="5" hidden="1" customWidth="1"/>
    <col min="1556" max="1789" width="9.140625" style="5"/>
    <col min="1790" max="1790" width="4.5703125" style="5" customWidth="1"/>
    <col min="1791" max="1791" width="32.5703125" style="5" customWidth="1"/>
    <col min="1792" max="1792" width="8.85546875" style="5" customWidth="1"/>
    <col min="1793" max="1793" width="9" style="5" customWidth="1"/>
    <col min="1794" max="1794" width="7.7109375" style="5" customWidth="1"/>
    <col min="1795" max="1795" width="9" style="5" customWidth="1"/>
    <col min="1796" max="1796" width="6.7109375" style="5" customWidth="1"/>
    <col min="1797" max="1797" width="1.85546875" style="5" customWidth="1"/>
    <col min="1798" max="1798" width="17.42578125" style="5" customWidth="1"/>
    <col min="1799" max="1799" width="12.140625" style="5" customWidth="1"/>
    <col min="1800" max="1801" width="14" style="5" customWidth="1"/>
    <col min="1802" max="1803" width="13.7109375" style="5" customWidth="1"/>
    <col min="1804" max="1804" width="12.85546875" style="5" customWidth="1"/>
    <col min="1805" max="1805" width="1" style="5" customWidth="1"/>
    <col min="1806" max="1806" width="9.140625" style="5" hidden="1" customWidth="1"/>
    <col min="1807" max="1807" width="14.140625" style="5" customWidth="1"/>
    <col min="1808" max="1811" width="9.140625" style="5" hidden="1" customWidth="1"/>
    <col min="1812" max="2045" width="9.140625" style="5"/>
    <col min="2046" max="2046" width="4.5703125" style="5" customWidth="1"/>
    <col min="2047" max="2047" width="32.5703125" style="5" customWidth="1"/>
    <col min="2048" max="2048" width="8.85546875" style="5" customWidth="1"/>
    <col min="2049" max="2049" width="9" style="5" customWidth="1"/>
    <col min="2050" max="2050" width="7.7109375" style="5" customWidth="1"/>
    <col min="2051" max="2051" width="9" style="5" customWidth="1"/>
    <col min="2052" max="2052" width="6.7109375" style="5" customWidth="1"/>
    <col min="2053" max="2053" width="1.85546875" style="5" customWidth="1"/>
    <col min="2054" max="2054" width="17.42578125" style="5" customWidth="1"/>
    <col min="2055" max="2055" width="12.140625" style="5" customWidth="1"/>
    <col min="2056" max="2057" width="14" style="5" customWidth="1"/>
    <col min="2058" max="2059" width="13.7109375" style="5" customWidth="1"/>
    <col min="2060" max="2060" width="12.85546875" style="5" customWidth="1"/>
    <col min="2061" max="2061" width="1" style="5" customWidth="1"/>
    <col min="2062" max="2062" width="9.140625" style="5" hidden="1" customWidth="1"/>
    <col min="2063" max="2063" width="14.140625" style="5" customWidth="1"/>
    <col min="2064" max="2067" width="9.140625" style="5" hidden="1" customWidth="1"/>
    <col min="2068" max="2301" width="9.140625" style="5"/>
    <col min="2302" max="2302" width="4.5703125" style="5" customWidth="1"/>
    <col min="2303" max="2303" width="32.5703125" style="5" customWidth="1"/>
    <col min="2304" max="2304" width="8.85546875" style="5" customWidth="1"/>
    <col min="2305" max="2305" width="9" style="5" customWidth="1"/>
    <col min="2306" max="2306" width="7.7109375" style="5" customWidth="1"/>
    <col min="2307" max="2307" width="9" style="5" customWidth="1"/>
    <col min="2308" max="2308" width="6.7109375" style="5" customWidth="1"/>
    <col min="2309" max="2309" width="1.85546875" style="5" customWidth="1"/>
    <col min="2310" max="2310" width="17.42578125" style="5" customWidth="1"/>
    <col min="2311" max="2311" width="12.140625" style="5" customWidth="1"/>
    <col min="2312" max="2313" width="14" style="5" customWidth="1"/>
    <col min="2314" max="2315" width="13.7109375" style="5" customWidth="1"/>
    <col min="2316" max="2316" width="12.85546875" style="5" customWidth="1"/>
    <col min="2317" max="2317" width="1" style="5" customWidth="1"/>
    <col min="2318" max="2318" width="9.140625" style="5" hidden="1" customWidth="1"/>
    <col min="2319" max="2319" width="14.140625" style="5" customWidth="1"/>
    <col min="2320" max="2323" width="9.140625" style="5" hidden="1" customWidth="1"/>
    <col min="2324" max="2557" width="9.140625" style="5"/>
    <col min="2558" max="2558" width="4.5703125" style="5" customWidth="1"/>
    <col min="2559" max="2559" width="32.5703125" style="5" customWidth="1"/>
    <col min="2560" max="2560" width="8.85546875" style="5" customWidth="1"/>
    <col min="2561" max="2561" width="9" style="5" customWidth="1"/>
    <col min="2562" max="2562" width="7.7109375" style="5" customWidth="1"/>
    <col min="2563" max="2563" width="9" style="5" customWidth="1"/>
    <col min="2564" max="2564" width="6.7109375" style="5" customWidth="1"/>
    <col min="2565" max="2565" width="1.85546875" style="5" customWidth="1"/>
    <col min="2566" max="2566" width="17.42578125" style="5" customWidth="1"/>
    <col min="2567" max="2567" width="12.140625" style="5" customWidth="1"/>
    <col min="2568" max="2569" width="14" style="5" customWidth="1"/>
    <col min="2570" max="2571" width="13.7109375" style="5" customWidth="1"/>
    <col min="2572" max="2572" width="12.85546875" style="5" customWidth="1"/>
    <col min="2573" max="2573" width="1" style="5" customWidth="1"/>
    <col min="2574" max="2574" width="9.140625" style="5" hidden="1" customWidth="1"/>
    <col min="2575" max="2575" width="14.140625" style="5" customWidth="1"/>
    <col min="2576" max="2579" width="9.140625" style="5" hidden="1" customWidth="1"/>
    <col min="2580" max="2813" width="9.140625" style="5"/>
    <col min="2814" max="2814" width="4.5703125" style="5" customWidth="1"/>
    <col min="2815" max="2815" width="32.5703125" style="5" customWidth="1"/>
    <col min="2816" max="2816" width="8.85546875" style="5" customWidth="1"/>
    <col min="2817" max="2817" width="9" style="5" customWidth="1"/>
    <col min="2818" max="2818" width="7.7109375" style="5" customWidth="1"/>
    <col min="2819" max="2819" width="9" style="5" customWidth="1"/>
    <col min="2820" max="2820" width="6.7109375" style="5" customWidth="1"/>
    <col min="2821" max="2821" width="1.85546875" style="5" customWidth="1"/>
    <col min="2822" max="2822" width="17.42578125" style="5" customWidth="1"/>
    <col min="2823" max="2823" width="12.140625" style="5" customWidth="1"/>
    <col min="2824" max="2825" width="14" style="5" customWidth="1"/>
    <col min="2826" max="2827" width="13.7109375" style="5" customWidth="1"/>
    <col min="2828" max="2828" width="12.85546875" style="5" customWidth="1"/>
    <col min="2829" max="2829" width="1" style="5" customWidth="1"/>
    <col min="2830" max="2830" width="9.140625" style="5" hidden="1" customWidth="1"/>
    <col min="2831" max="2831" width="14.140625" style="5" customWidth="1"/>
    <col min="2832" max="2835" width="9.140625" style="5" hidden="1" customWidth="1"/>
    <col min="2836" max="3069" width="9.140625" style="5"/>
    <col min="3070" max="3070" width="4.5703125" style="5" customWidth="1"/>
    <col min="3071" max="3071" width="32.5703125" style="5" customWidth="1"/>
    <col min="3072" max="3072" width="8.85546875" style="5" customWidth="1"/>
    <col min="3073" max="3073" width="9" style="5" customWidth="1"/>
    <col min="3074" max="3074" width="7.7109375" style="5" customWidth="1"/>
    <col min="3075" max="3075" width="9" style="5" customWidth="1"/>
    <col min="3076" max="3076" width="6.7109375" style="5" customWidth="1"/>
    <col min="3077" max="3077" width="1.85546875" style="5" customWidth="1"/>
    <col min="3078" max="3078" width="17.42578125" style="5" customWidth="1"/>
    <col min="3079" max="3079" width="12.140625" style="5" customWidth="1"/>
    <col min="3080" max="3081" width="14" style="5" customWidth="1"/>
    <col min="3082" max="3083" width="13.7109375" style="5" customWidth="1"/>
    <col min="3084" max="3084" width="12.85546875" style="5" customWidth="1"/>
    <col min="3085" max="3085" width="1" style="5" customWidth="1"/>
    <col min="3086" max="3086" width="9.140625" style="5" hidden="1" customWidth="1"/>
    <col min="3087" max="3087" width="14.140625" style="5" customWidth="1"/>
    <col min="3088" max="3091" width="9.140625" style="5" hidden="1" customWidth="1"/>
    <col min="3092" max="3325" width="9.140625" style="5"/>
    <col min="3326" max="3326" width="4.5703125" style="5" customWidth="1"/>
    <col min="3327" max="3327" width="32.5703125" style="5" customWidth="1"/>
    <col min="3328" max="3328" width="8.85546875" style="5" customWidth="1"/>
    <col min="3329" max="3329" width="9" style="5" customWidth="1"/>
    <col min="3330" max="3330" width="7.7109375" style="5" customWidth="1"/>
    <col min="3331" max="3331" width="9" style="5" customWidth="1"/>
    <col min="3332" max="3332" width="6.7109375" style="5" customWidth="1"/>
    <col min="3333" max="3333" width="1.85546875" style="5" customWidth="1"/>
    <col min="3334" max="3334" width="17.42578125" style="5" customWidth="1"/>
    <col min="3335" max="3335" width="12.140625" style="5" customWidth="1"/>
    <col min="3336" max="3337" width="14" style="5" customWidth="1"/>
    <col min="3338" max="3339" width="13.7109375" style="5" customWidth="1"/>
    <col min="3340" max="3340" width="12.85546875" style="5" customWidth="1"/>
    <col min="3341" max="3341" width="1" style="5" customWidth="1"/>
    <col min="3342" max="3342" width="9.140625" style="5" hidden="1" customWidth="1"/>
    <col min="3343" max="3343" width="14.140625" style="5" customWidth="1"/>
    <col min="3344" max="3347" width="9.140625" style="5" hidden="1" customWidth="1"/>
    <col min="3348" max="3581" width="9.140625" style="5"/>
    <col min="3582" max="3582" width="4.5703125" style="5" customWidth="1"/>
    <col min="3583" max="3583" width="32.5703125" style="5" customWidth="1"/>
    <col min="3584" max="3584" width="8.85546875" style="5" customWidth="1"/>
    <col min="3585" max="3585" width="9" style="5" customWidth="1"/>
    <col min="3586" max="3586" width="7.7109375" style="5" customWidth="1"/>
    <col min="3587" max="3587" width="9" style="5" customWidth="1"/>
    <col min="3588" max="3588" width="6.7109375" style="5" customWidth="1"/>
    <col min="3589" max="3589" width="1.85546875" style="5" customWidth="1"/>
    <col min="3590" max="3590" width="17.42578125" style="5" customWidth="1"/>
    <col min="3591" max="3591" width="12.140625" style="5" customWidth="1"/>
    <col min="3592" max="3593" width="14" style="5" customWidth="1"/>
    <col min="3594" max="3595" width="13.7109375" style="5" customWidth="1"/>
    <col min="3596" max="3596" width="12.85546875" style="5" customWidth="1"/>
    <col min="3597" max="3597" width="1" style="5" customWidth="1"/>
    <col min="3598" max="3598" width="9.140625" style="5" hidden="1" customWidth="1"/>
    <col min="3599" max="3599" width="14.140625" style="5" customWidth="1"/>
    <col min="3600" max="3603" width="9.140625" style="5" hidden="1" customWidth="1"/>
    <col min="3604" max="3837" width="9.140625" style="5"/>
    <col min="3838" max="3838" width="4.5703125" style="5" customWidth="1"/>
    <col min="3839" max="3839" width="32.5703125" style="5" customWidth="1"/>
    <col min="3840" max="3840" width="8.85546875" style="5" customWidth="1"/>
    <col min="3841" max="3841" width="9" style="5" customWidth="1"/>
    <col min="3842" max="3842" width="7.7109375" style="5" customWidth="1"/>
    <col min="3843" max="3843" width="9" style="5" customWidth="1"/>
    <col min="3844" max="3844" width="6.7109375" style="5" customWidth="1"/>
    <col min="3845" max="3845" width="1.85546875" style="5" customWidth="1"/>
    <col min="3846" max="3846" width="17.42578125" style="5" customWidth="1"/>
    <col min="3847" max="3847" width="12.140625" style="5" customWidth="1"/>
    <col min="3848" max="3849" width="14" style="5" customWidth="1"/>
    <col min="3850" max="3851" width="13.7109375" style="5" customWidth="1"/>
    <col min="3852" max="3852" width="12.85546875" style="5" customWidth="1"/>
    <col min="3853" max="3853" width="1" style="5" customWidth="1"/>
    <col min="3854" max="3854" width="9.140625" style="5" hidden="1" customWidth="1"/>
    <col min="3855" max="3855" width="14.140625" style="5" customWidth="1"/>
    <col min="3856" max="3859" width="9.140625" style="5" hidden="1" customWidth="1"/>
    <col min="3860" max="4093" width="9.140625" style="5"/>
    <col min="4094" max="4094" width="4.5703125" style="5" customWidth="1"/>
    <col min="4095" max="4095" width="32.5703125" style="5" customWidth="1"/>
    <col min="4096" max="4096" width="8.85546875" style="5" customWidth="1"/>
    <col min="4097" max="4097" width="9" style="5" customWidth="1"/>
    <col min="4098" max="4098" width="7.7109375" style="5" customWidth="1"/>
    <col min="4099" max="4099" width="9" style="5" customWidth="1"/>
    <col min="4100" max="4100" width="6.7109375" style="5" customWidth="1"/>
    <col min="4101" max="4101" width="1.85546875" style="5" customWidth="1"/>
    <col min="4102" max="4102" width="17.42578125" style="5" customWidth="1"/>
    <col min="4103" max="4103" width="12.140625" style="5" customWidth="1"/>
    <col min="4104" max="4105" width="14" style="5" customWidth="1"/>
    <col min="4106" max="4107" width="13.7109375" style="5" customWidth="1"/>
    <col min="4108" max="4108" width="12.85546875" style="5" customWidth="1"/>
    <col min="4109" max="4109" width="1" style="5" customWidth="1"/>
    <col min="4110" max="4110" width="9.140625" style="5" hidden="1" customWidth="1"/>
    <col min="4111" max="4111" width="14.140625" style="5" customWidth="1"/>
    <col min="4112" max="4115" width="9.140625" style="5" hidden="1" customWidth="1"/>
    <col min="4116" max="4349" width="9.140625" style="5"/>
    <col min="4350" max="4350" width="4.5703125" style="5" customWidth="1"/>
    <col min="4351" max="4351" width="32.5703125" style="5" customWidth="1"/>
    <col min="4352" max="4352" width="8.85546875" style="5" customWidth="1"/>
    <col min="4353" max="4353" width="9" style="5" customWidth="1"/>
    <col min="4354" max="4354" width="7.7109375" style="5" customWidth="1"/>
    <col min="4355" max="4355" width="9" style="5" customWidth="1"/>
    <col min="4356" max="4356" width="6.7109375" style="5" customWidth="1"/>
    <col min="4357" max="4357" width="1.85546875" style="5" customWidth="1"/>
    <col min="4358" max="4358" width="17.42578125" style="5" customWidth="1"/>
    <col min="4359" max="4359" width="12.140625" style="5" customWidth="1"/>
    <col min="4360" max="4361" width="14" style="5" customWidth="1"/>
    <col min="4362" max="4363" width="13.7109375" style="5" customWidth="1"/>
    <col min="4364" max="4364" width="12.85546875" style="5" customWidth="1"/>
    <col min="4365" max="4365" width="1" style="5" customWidth="1"/>
    <col min="4366" max="4366" width="9.140625" style="5" hidden="1" customWidth="1"/>
    <col min="4367" max="4367" width="14.140625" style="5" customWidth="1"/>
    <col min="4368" max="4371" width="9.140625" style="5" hidden="1" customWidth="1"/>
    <col min="4372" max="4605" width="9.140625" style="5"/>
    <col min="4606" max="4606" width="4.5703125" style="5" customWidth="1"/>
    <col min="4607" max="4607" width="32.5703125" style="5" customWidth="1"/>
    <col min="4608" max="4608" width="8.85546875" style="5" customWidth="1"/>
    <col min="4609" max="4609" width="9" style="5" customWidth="1"/>
    <col min="4610" max="4610" width="7.7109375" style="5" customWidth="1"/>
    <col min="4611" max="4611" width="9" style="5" customWidth="1"/>
    <col min="4612" max="4612" width="6.7109375" style="5" customWidth="1"/>
    <col min="4613" max="4613" width="1.85546875" style="5" customWidth="1"/>
    <col min="4614" max="4614" width="17.42578125" style="5" customWidth="1"/>
    <col min="4615" max="4615" width="12.140625" style="5" customWidth="1"/>
    <col min="4616" max="4617" width="14" style="5" customWidth="1"/>
    <col min="4618" max="4619" width="13.7109375" style="5" customWidth="1"/>
    <col min="4620" max="4620" width="12.85546875" style="5" customWidth="1"/>
    <col min="4621" max="4621" width="1" style="5" customWidth="1"/>
    <col min="4622" max="4622" width="9.140625" style="5" hidden="1" customWidth="1"/>
    <col min="4623" max="4623" width="14.140625" style="5" customWidth="1"/>
    <col min="4624" max="4627" width="9.140625" style="5" hidden="1" customWidth="1"/>
    <col min="4628" max="4861" width="9.140625" style="5"/>
    <col min="4862" max="4862" width="4.5703125" style="5" customWidth="1"/>
    <col min="4863" max="4863" width="32.5703125" style="5" customWidth="1"/>
    <col min="4864" max="4864" width="8.85546875" style="5" customWidth="1"/>
    <col min="4865" max="4865" width="9" style="5" customWidth="1"/>
    <col min="4866" max="4866" width="7.7109375" style="5" customWidth="1"/>
    <col min="4867" max="4867" width="9" style="5" customWidth="1"/>
    <col min="4868" max="4868" width="6.7109375" style="5" customWidth="1"/>
    <col min="4869" max="4869" width="1.85546875" style="5" customWidth="1"/>
    <col min="4870" max="4870" width="17.42578125" style="5" customWidth="1"/>
    <col min="4871" max="4871" width="12.140625" style="5" customWidth="1"/>
    <col min="4872" max="4873" width="14" style="5" customWidth="1"/>
    <col min="4874" max="4875" width="13.7109375" style="5" customWidth="1"/>
    <col min="4876" max="4876" width="12.85546875" style="5" customWidth="1"/>
    <col min="4877" max="4877" width="1" style="5" customWidth="1"/>
    <col min="4878" max="4878" width="9.140625" style="5" hidden="1" customWidth="1"/>
    <col min="4879" max="4879" width="14.140625" style="5" customWidth="1"/>
    <col min="4880" max="4883" width="9.140625" style="5" hidden="1" customWidth="1"/>
    <col min="4884" max="5117" width="9.140625" style="5"/>
    <col min="5118" max="5118" width="4.5703125" style="5" customWidth="1"/>
    <col min="5119" max="5119" width="32.5703125" style="5" customWidth="1"/>
    <col min="5120" max="5120" width="8.85546875" style="5" customWidth="1"/>
    <col min="5121" max="5121" width="9" style="5" customWidth="1"/>
    <col min="5122" max="5122" width="7.7109375" style="5" customWidth="1"/>
    <col min="5123" max="5123" width="9" style="5" customWidth="1"/>
    <col min="5124" max="5124" width="6.7109375" style="5" customWidth="1"/>
    <col min="5125" max="5125" width="1.85546875" style="5" customWidth="1"/>
    <col min="5126" max="5126" width="17.42578125" style="5" customWidth="1"/>
    <col min="5127" max="5127" width="12.140625" style="5" customWidth="1"/>
    <col min="5128" max="5129" width="14" style="5" customWidth="1"/>
    <col min="5130" max="5131" width="13.7109375" style="5" customWidth="1"/>
    <col min="5132" max="5132" width="12.85546875" style="5" customWidth="1"/>
    <col min="5133" max="5133" width="1" style="5" customWidth="1"/>
    <col min="5134" max="5134" width="9.140625" style="5" hidden="1" customWidth="1"/>
    <col min="5135" max="5135" width="14.140625" style="5" customWidth="1"/>
    <col min="5136" max="5139" width="9.140625" style="5" hidden="1" customWidth="1"/>
    <col min="5140" max="5373" width="9.140625" style="5"/>
    <col min="5374" max="5374" width="4.5703125" style="5" customWidth="1"/>
    <col min="5375" max="5375" width="32.5703125" style="5" customWidth="1"/>
    <col min="5376" max="5376" width="8.85546875" style="5" customWidth="1"/>
    <col min="5377" max="5377" width="9" style="5" customWidth="1"/>
    <col min="5378" max="5378" width="7.7109375" style="5" customWidth="1"/>
    <col min="5379" max="5379" width="9" style="5" customWidth="1"/>
    <col min="5380" max="5380" width="6.7109375" style="5" customWidth="1"/>
    <col min="5381" max="5381" width="1.85546875" style="5" customWidth="1"/>
    <col min="5382" max="5382" width="17.42578125" style="5" customWidth="1"/>
    <col min="5383" max="5383" width="12.140625" style="5" customWidth="1"/>
    <col min="5384" max="5385" width="14" style="5" customWidth="1"/>
    <col min="5386" max="5387" width="13.7109375" style="5" customWidth="1"/>
    <col min="5388" max="5388" width="12.85546875" style="5" customWidth="1"/>
    <col min="5389" max="5389" width="1" style="5" customWidth="1"/>
    <col min="5390" max="5390" width="9.140625" style="5" hidden="1" customWidth="1"/>
    <col min="5391" max="5391" width="14.140625" style="5" customWidth="1"/>
    <col min="5392" max="5395" width="9.140625" style="5" hidden="1" customWidth="1"/>
    <col min="5396" max="5629" width="9.140625" style="5"/>
    <col min="5630" max="5630" width="4.5703125" style="5" customWidth="1"/>
    <col min="5631" max="5631" width="32.5703125" style="5" customWidth="1"/>
    <col min="5632" max="5632" width="8.85546875" style="5" customWidth="1"/>
    <col min="5633" max="5633" width="9" style="5" customWidth="1"/>
    <col min="5634" max="5634" width="7.7109375" style="5" customWidth="1"/>
    <col min="5635" max="5635" width="9" style="5" customWidth="1"/>
    <col min="5636" max="5636" width="6.7109375" style="5" customWidth="1"/>
    <col min="5637" max="5637" width="1.85546875" style="5" customWidth="1"/>
    <col min="5638" max="5638" width="17.42578125" style="5" customWidth="1"/>
    <col min="5639" max="5639" width="12.140625" style="5" customWidth="1"/>
    <col min="5640" max="5641" width="14" style="5" customWidth="1"/>
    <col min="5642" max="5643" width="13.7109375" style="5" customWidth="1"/>
    <col min="5644" max="5644" width="12.85546875" style="5" customWidth="1"/>
    <col min="5645" max="5645" width="1" style="5" customWidth="1"/>
    <col min="5646" max="5646" width="9.140625" style="5" hidden="1" customWidth="1"/>
    <col min="5647" max="5647" width="14.140625" style="5" customWidth="1"/>
    <col min="5648" max="5651" width="9.140625" style="5" hidden="1" customWidth="1"/>
    <col min="5652" max="5885" width="9.140625" style="5"/>
    <col min="5886" max="5886" width="4.5703125" style="5" customWidth="1"/>
    <col min="5887" max="5887" width="32.5703125" style="5" customWidth="1"/>
    <col min="5888" max="5888" width="8.85546875" style="5" customWidth="1"/>
    <col min="5889" max="5889" width="9" style="5" customWidth="1"/>
    <col min="5890" max="5890" width="7.7109375" style="5" customWidth="1"/>
    <col min="5891" max="5891" width="9" style="5" customWidth="1"/>
    <col min="5892" max="5892" width="6.7109375" style="5" customWidth="1"/>
    <col min="5893" max="5893" width="1.85546875" style="5" customWidth="1"/>
    <col min="5894" max="5894" width="17.42578125" style="5" customWidth="1"/>
    <col min="5895" max="5895" width="12.140625" style="5" customWidth="1"/>
    <col min="5896" max="5897" width="14" style="5" customWidth="1"/>
    <col min="5898" max="5899" width="13.7109375" style="5" customWidth="1"/>
    <col min="5900" max="5900" width="12.85546875" style="5" customWidth="1"/>
    <col min="5901" max="5901" width="1" style="5" customWidth="1"/>
    <col min="5902" max="5902" width="9.140625" style="5" hidden="1" customWidth="1"/>
    <col min="5903" max="5903" width="14.140625" style="5" customWidth="1"/>
    <col min="5904" max="5907" width="9.140625" style="5" hidden="1" customWidth="1"/>
    <col min="5908" max="6141" width="9.140625" style="5"/>
    <col min="6142" max="6142" width="4.5703125" style="5" customWidth="1"/>
    <col min="6143" max="6143" width="32.5703125" style="5" customWidth="1"/>
    <col min="6144" max="6144" width="8.85546875" style="5" customWidth="1"/>
    <col min="6145" max="6145" width="9" style="5" customWidth="1"/>
    <col min="6146" max="6146" width="7.7109375" style="5" customWidth="1"/>
    <col min="6147" max="6147" width="9" style="5" customWidth="1"/>
    <col min="6148" max="6148" width="6.7109375" style="5" customWidth="1"/>
    <col min="6149" max="6149" width="1.85546875" style="5" customWidth="1"/>
    <col min="6150" max="6150" width="17.42578125" style="5" customWidth="1"/>
    <col min="6151" max="6151" width="12.140625" style="5" customWidth="1"/>
    <col min="6152" max="6153" width="14" style="5" customWidth="1"/>
    <col min="6154" max="6155" width="13.7109375" style="5" customWidth="1"/>
    <col min="6156" max="6156" width="12.85546875" style="5" customWidth="1"/>
    <col min="6157" max="6157" width="1" style="5" customWidth="1"/>
    <col min="6158" max="6158" width="9.140625" style="5" hidden="1" customWidth="1"/>
    <col min="6159" max="6159" width="14.140625" style="5" customWidth="1"/>
    <col min="6160" max="6163" width="9.140625" style="5" hidden="1" customWidth="1"/>
    <col min="6164" max="6397" width="9.140625" style="5"/>
    <col min="6398" max="6398" width="4.5703125" style="5" customWidth="1"/>
    <col min="6399" max="6399" width="32.5703125" style="5" customWidth="1"/>
    <col min="6400" max="6400" width="8.85546875" style="5" customWidth="1"/>
    <col min="6401" max="6401" width="9" style="5" customWidth="1"/>
    <col min="6402" max="6402" width="7.7109375" style="5" customWidth="1"/>
    <col min="6403" max="6403" width="9" style="5" customWidth="1"/>
    <col min="6404" max="6404" width="6.7109375" style="5" customWidth="1"/>
    <col min="6405" max="6405" width="1.85546875" style="5" customWidth="1"/>
    <col min="6406" max="6406" width="17.42578125" style="5" customWidth="1"/>
    <col min="6407" max="6407" width="12.140625" style="5" customWidth="1"/>
    <col min="6408" max="6409" width="14" style="5" customWidth="1"/>
    <col min="6410" max="6411" width="13.7109375" style="5" customWidth="1"/>
    <col min="6412" max="6412" width="12.85546875" style="5" customWidth="1"/>
    <col min="6413" max="6413" width="1" style="5" customWidth="1"/>
    <col min="6414" max="6414" width="9.140625" style="5" hidden="1" customWidth="1"/>
    <col min="6415" max="6415" width="14.140625" style="5" customWidth="1"/>
    <col min="6416" max="6419" width="9.140625" style="5" hidden="1" customWidth="1"/>
    <col min="6420" max="6653" width="9.140625" style="5"/>
    <col min="6654" max="6654" width="4.5703125" style="5" customWidth="1"/>
    <col min="6655" max="6655" width="32.5703125" style="5" customWidth="1"/>
    <col min="6656" max="6656" width="8.85546875" style="5" customWidth="1"/>
    <col min="6657" max="6657" width="9" style="5" customWidth="1"/>
    <col min="6658" max="6658" width="7.7109375" style="5" customWidth="1"/>
    <col min="6659" max="6659" width="9" style="5" customWidth="1"/>
    <col min="6660" max="6660" width="6.7109375" style="5" customWidth="1"/>
    <col min="6661" max="6661" width="1.85546875" style="5" customWidth="1"/>
    <col min="6662" max="6662" width="17.42578125" style="5" customWidth="1"/>
    <col min="6663" max="6663" width="12.140625" style="5" customWidth="1"/>
    <col min="6664" max="6665" width="14" style="5" customWidth="1"/>
    <col min="6666" max="6667" width="13.7109375" style="5" customWidth="1"/>
    <col min="6668" max="6668" width="12.85546875" style="5" customWidth="1"/>
    <col min="6669" max="6669" width="1" style="5" customWidth="1"/>
    <col min="6670" max="6670" width="9.140625" style="5" hidden="1" customWidth="1"/>
    <col min="6671" max="6671" width="14.140625" style="5" customWidth="1"/>
    <col min="6672" max="6675" width="9.140625" style="5" hidden="1" customWidth="1"/>
    <col min="6676" max="6909" width="9.140625" style="5"/>
    <col min="6910" max="6910" width="4.5703125" style="5" customWidth="1"/>
    <col min="6911" max="6911" width="32.5703125" style="5" customWidth="1"/>
    <col min="6912" max="6912" width="8.85546875" style="5" customWidth="1"/>
    <col min="6913" max="6913" width="9" style="5" customWidth="1"/>
    <col min="6914" max="6914" width="7.7109375" style="5" customWidth="1"/>
    <col min="6915" max="6915" width="9" style="5" customWidth="1"/>
    <col min="6916" max="6916" width="6.7109375" style="5" customWidth="1"/>
    <col min="6917" max="6917" width="1.85546875" style="5" customWidth="1"/>
    <col min="6918" max="6918" width="17.42578125" style="5" customWidth="1"/>
    <col min="6919" max="6919" width="12.140625" style="5" customWidth="1"/>
    <col min="6920" max="6921" width="14" style="5" customWidth="1"/>
    <col min="6922" max="6923" width="13.7109375" style="5" customWidth="1"/>
    <col min="6924" max="6924" width="12.85546875" style="5" customWidth="1"/>
    <col min="6925" max="6925" width="1" style="5" customWidth="1"/>
    <col min="6926" max="6926" width="9.140625" style="5" hidden="1" customWidth="1"/>
    <col min="6927" max="6927" width="14.140625" style="5" customWidth="1"/>
    <col min="6928" max="6931" width="9.140625" style="5" hidden="1" customWidth="1"/>
    <col min="6932" max="7165" width="9.140625" style="5"/>
    <col min="7166" max="7166" width="4.5703125" style="5" customWidth="1"/>
    <col min="7167" max="7167" width="32.5703125" style="5" customWidth="1"/>
    <col min="7168" max="7168" width="8.85546875" style="5" customWidth="1"/>
    <col min="7169" max="7169" width="9" style="5" customWidth="1"/>
    <col min="7170" max="7170" width="7.7109375" style="5" customWidth="1"/>
    <col min="7171" max="7171" width="9" style="5" customWidth="1"/>
    <col min="7172" max="7172" width="6.7109375" style="5" customWidth="1"/>
    <col min="7173" max="7173" width="1.85546875" style="5" customWidth="1"/>
    <col min="7174" max="7174" width="17.42578125" style="5" customWidth="1"/>
    <col min="7175" max="7175" width="12.140625" style="5" customWidth="1"/>
    <col min="7176" max="7177" width="14" style="5" customWidth="1"/>
    <col min="7178" max="7179" width="13.7109375" style="5" customWidth="1"/>
    <col min="7180" max="7180" width="12.85546875" style="5" customWidth="1"/>
    <col min="7181" max="7181" width="1" style="5" customWidth="1"/>
    <col min="7182" max="7182" width="9.140625" style="5" hidden="1" customWidth="1"/>
    <col min="7183" max="7183" width="14.140625" style="5" customWidth="1"/>
    <col min="7184" max="7187" width="9.140625" style="5" hidden="1" customWidth="1"/>
    <col min="7188" max="7421" width="9.140625" style="5"/>
    <col min="7422" max="7422" width="4.5703125" style="5" customWidth="1"/>
    <col min="7423" max="7423" width="32.5703125" style="5" customWidth="1"/>
    <col min="7424" max="7424" width="8.85546875" style="5" customWidth="1"/>
    <col min="7425" max="7425" width="9" style="5" customWidth="1"/>
    <col min="7426" max="7426" width="7.7109375" style="5" customWidth="1"/>
    <col min="7427" max="7427" width="9" style="5" customWidth="1"/>
    <col min="7428" max="7428" width="6.7109375" style="5" customWidth="1"/>
    <col min="7429" max="7429" width="1.85546875" style="5" customWidth="1"/>
    <col min="7430" max="7430" width="17.42578125" style="5" customWidth="1"/>
    <col min="7431" max="7431" width="12.140625" style="5" customWidth="1"/>
    <col min="7432" max="7433" width="14" style="5" customWidth="1"/>
    <col min="7434" max="7435" width="13.7109375" style="5" customWidth="1"/>
    <col min="7436" max="7436" width="12.85546875" style="5" customWidth="1"/>
    <col min="7437" max="7437" width="1" style="5" customWidth="1"/>
    <col min="7438" max="7438" width="9.140625" style="5" hidden="1" customWidth="1"/>
    <col min="7439" max="7439" width="14.140625" style="5" customWidth="1"/>
    <col min="7440" max="7443" width="9.140625" style="5" hidden="1" customWidth="1"/>
    <col min="7444" max="7677" width="9.140625" style="5"/>
    <col min="7678" max="7678" width="4.5703125" style="5" customWidth="1"/>
    <col min="7679" max="7679" width="32.5703125" style="5" customWidth="1"/>
    <col min="7680" max="7680" width="8.85546875" style="5" customWidth="1"/>
    <col min="7681" max="7681" width="9" style="5" customWidth="1"/>
    <col min="7682" max="7682" width="7.7109375" style="5" customWidth="1"/>
    <col min="7683" max="7683" width="9" style="5" customWidth="1"/>
    <col min="7684" max="7684" width="6.7109375" style="5" customWidth="1"/>
    <col min="7685" max="7685" width="1.85546875" style="5" customWidth="1"/>
    <col min="7686" max="7686" width="17.42578125" style="5" customWidth="1"/>
    <col min="7687" max="7687" width="12.140625" style="5" customWidth="1"/>
    <col min="7688" max="7689" width="14" style="5" customWidth="1"/>
    <col min="7690" max="7691" width="13.7109375" style="5" customWidth="1"/>
    <col min="7692" max="7692" width="12.85546875" style="5" customWidth="1"/>
    <col min="7693" max="7693" width="1" style="5" customWidth="1"/>
    <col min="7694" max="7694" width="9.140625" style="5" hidden="1" customWidth="1"/>
    <col min="7695" max="7695" width="14.140625" style="5" customWidth="1"/>
    <col min="7696" max="7699" width="9.140625" style="5" hidden="1" customWidth="1"/>
    <col min="7700" max="7933" width="9.140625" style="5"/>
    <col min="7934" max="7934" width="4.5703125" style="5" customWidth="1"/>
    <col min="7935" max="7935" width="32.5703125" style="5" customWidth="1"/>
    <col min="7936" max="7936" width="8.85546875" style="5" customWidth="1"/>
    <col min="7937" max="7937" width="9" style="5" customWidth="1"/>
    <col min="7938" max="7938" width="7.7109375" style="5" customWidth="1"/>
    <col min="7939" max="7939" width="9" style="5" customWidth="1"/>
    <col min="7940" max="7940" width="6.7109375" style="5" customWidth="1"/>
    <col min="7941" max="7941" width="1.85546875" style="5" customWidth="1"/>
    <col min="7942" max="7942" width="17.42578125" style="5" customWidth="1"/>
    <col min="7943" max="7943" width="12.140625" style="5" customWidth="1"/>
    <col min="7944" max="7945" width="14" style="5" customWidth="1"/>
    <col min="7946" max="7947" width="13.7109375" style="5" customWidth="1"/>
    <col min="7948" max="7948" width="12.85546875" style="5" customWidth="1"/>
    <col min="7949" max="7949" width="1" style="5" customWidth="1"/>
    <col min="7950" max="7950" width="9.140625" style="5" hidden="1" customWidth="1"/>
    <col min="7951" max="7951" width="14.140625" style="5" customWidth="1"/>
    <col min="7952" max="7955" width="9.140625" style="5" hidden="1" customWidth="1"/>
    <col min="7956" max="8189" width="9.140625" style="5"/>
    <col min="8190" max="8190" width="4.5703125" style="5" customWidth="1"/>
    <col min="8191" max="8191" width="32.5703125" style="5" customWidth="1"/>
    <col min="8192" max="8192" width="8.85546875" style="5" customWidth="1"/>
    <col min="8193" max="8193" width="9" style="5" customWidth="1"/>
    <col min="8194" max="8194" width="7.7109375" style="5" customWidth="1"/>
    <col min="8195" max="8195" width="9" style="5" customWidth="1"/>
    <col min="8196" max="8196" width="6.7109375" style="5" customWidth="1"/>
    <col min="8197" max="8197" width="1.85546875" style="5" customWidth="1"/>
    <col min="8198" max="8198" width="17.42578125" style="5" customWidth="1"/>
    <col min="8199" max="8199" width="12.140625" style="5" customWidth="1"/>
    <col min="8200" max="8201" width="14" style="5" customWidth="1"/>
    <col min="8202" max="8203" width="13.7109375" style="5" customWidth="1"/>
    <col min="8204" max="8204" width="12.85546875" style="5" customWidth="1"/>
    <col min="8205" max="8205" width="1" style="5" customWidth="1"/>
    <col min="8206" max="8206" width="9.140625" style="5" hidden="1" customWidth="1"/>
    <col min="8207" max="8207" width="14.140625" style="5" customWidth="1"/>
    <col min="8208" max="8211" width="9.140625" style="5" hidden="1" customWidth="1"/>
    <col min="8212" max="8445" width="9.140625" style="5"/>
    <col min="8446" max="8446" width="4.5703125" style="5" customWidth="1"/>
    <col min="8447" max="8447" width="32.5703125" style="5" customWidth="1"/>
    <col min="8448" max="8448" width="8.85546875" style="5" customWidth="1"/>
    <col min="8449" max="8449" width="9" style="5" customWidth="1"/>
    <col min="8450" max="8450" width="7.7109375" style="5" customWidth="1"/>
    <col min="8451" max="8451" width="9" style="5" customWidth="1"/>
    <col min="8452" max="8452" width="6.7109375" style="5" customWidth="1"/>
    <col min="8453" max="8453" width="1.85546875" style="5" customWidth="1"/>
    <col min="8454" max="8454" width="17.42578125" style="5" customWidth="1"/>
    <col min="8455" max="8455" width="12.140625" style="5" customWidth="1"/>
    <col min="8456" max="8457" width="14" style="5" customWidth="1"/>
    <col min="8458" max="8459" width="13.7109375" style="5" customWidth="1"/>
    <col min="8460" max="8460" width="12.85546875" style="5" customWidth="1"/>
    <col min="8461" max="8461" width="1" style="5" customWidth="1"/>
    <col min="8462" max="8462" width="9.140625" style="5" hidden="1" customWidth="1"/>
    <col min="8463" max="8463" width="14.140625" style="5" customWidth="1"/>
    <col min="8464" max="8467" width="9.140625" style="5" hidden="1" customWidth="1"/>
    <col min="8468" max="8701" width="9.140625" style="5"/>
    <col min="8702" max="8702" width="4.5703125" style="5" customWidth="1"/>
    <col min="8703" max="8703" width="32.5703125" style="5" customWidth="1"/>
    <col min="8704" max="8704" width="8.85546875" style="5" customWidth="1"/>
    <col min="8705" max="8705" width="9" style="5" customWidth="1"/>
    <col min="8706" max="8706" width="7.7109375" style="5" customWidth="1"/>
    <col min="8707" max="8707" width="9" style="5" customWidth="1"/>
    <col min="8708" max="8708" width="6.7109375" style="5" customWidth="1"/>
    <col min="8709" max="8709" width="1.85546875" style="5" customWidth="1"/>
    <col min="8710" max="8710" width="17.42578125" style="5" customWidth="1"/>
    <col min="8711" max="8711" width="12.140625" style="5" customWidth="1"/>
    <col min="8712" max="8713" width="14" style="5" customWidth="1"/>
    <col min="8714" max="8715" width="13.7109375" style="5" customWidth="1"/>
    <col min="8716" max="8716" width="12.85546875" style="5" customWidth="1"/>
    <col min="8717" max="8717" width="1" style="5" customWidth="1"/>
    <col min="8718" max="8718" width="9.140625" style="5" hidden="1" customWidth="1"/>
    <col min="8719" max="8719" width="14.140625" style="5" customWidth="1"/>
    <col min="8720" max="8723" width="9.140625" style="5" hidden="1" customWidth="1"/>
    <col min="8724" max="8957" width="9.140625" style="5"/>
    <col min="8958" max="8958" width="4.5703125" style="5" customWidth="1"/>
    <col min="8959" max="8959" width="32.5703125" style="5" customWidth="1"/>
    <col min="8960" max="8960" width="8.85546875" style="5" customWidth="1"/>
    <col min="8961" max="8961" width="9" style="5" customWidth="1"/>
    <col min="8962" max="8962" width="7.7109375" style="5" customWidth="1"/>
    <col min="8963" max="8963" width="9" style="5" customWidth="1"/>
    <col min="8964" max="8964" width="6.7109375" style="5" customWidth="1"/>
    <col min="8965" max="8965" width="1.85546875" style="5" customWidth="1"/>
    <col min="8966" max="8966" width="17.42578125" style="5" customWidth="1"/>
    <col min="8967" max="8967" width="12.140625" style="5" customWidth="1"/>
    <col min="8968" max="8969" width="14" style="5" customWidth="1"/>
    <col min="8970" max="8971" width="13.7109375" style="5" customWidth="1"/>
    <col min="8972" max="8972" width="12.85546875" style="5" customWidth="1"/>
    <col min="8973" max="8973" width="1" style="5" customWidth="1"/>
    <col min="8974" max="8974" width="9.140625" style="5" hidden="1" customWidth="1"/>
    <col min="8975" max="8975" width="14.140625" style="5" customWidth="1"/>
    <col min="8976" max="8979" width="9.140625" style="5" hidden="1" customWidth="1"/>
    <col min="8980" max="9213" width="9.140625" style="5"/>
    <col min="9214" max="9214" width="4.5703125" style="5" customWidth="1"/>
    <col min="9215" max="9215" width="32.5703125" style="5" customWidth="1"/>
    <col min="9216" max="9216" width="8.85546875" style="5" customWidth="1"/>
    <col min="9217" max="9217" width="9" style="5" customWidth="1"/>
    <col min="9218" max="9218" width="7.7109375" style="5" customWidth="1"/>
    <col min="9219" max="9219" width="9" style="5" customWidth="1"/>
    <col min="9220" max="9220" width="6.7109375" style="5" customWidth="1"/>
    <col min="9221" max="9221" width="1.85546875" style="5" customWidth="1"/>
    <col min="9222" max="9222" width="17.42578125" style="5" customWidth="1"/>
    <col min="9223" max="9223" width="12.140625" style="5" customWidth="1"/>
    <col min="9224" max="9225" width="14" style="5" customWidth="1"/>
    <col min="9226" max="9227" width="13.7109375" style="5" customWidth="1"/>
    <col min="9228" max="9228" width="12.85546875" style="5" customWidth="1"/>
    <col min="9229" max="9229" width="1" style="5" customWidth="1"/>
    <col min="9230" max="9230" width="9.140625" style="5" hidden="1" customWidth="1"/>
    <col min="9231" max="9231" width="14.140625" style="5" customWidth="1"/>
    <col min="9232" max="9235" width="9.140625" style="5" hidden="1" customWidth="1"/>
    <col min="9236" max="9469" width="9.140625" style="5"/>
    <col min="9470" max="9470" width="4.5703125" style="5" customWidth="1"/>
    <col min="9471" max="9471" width="32.5703125" style="5" customWidth="1"/>
    <col min="9472" max="9472" width="8.85546875" style="5" customWidth="1"/>
    <col min="9473" max="9473" width="9" style="5" customWidth="1"/>
    <col min="9474" max="9474" width="7.7109375" style="5" customWidth="1"/>
    <col min="9475" max="9475" width="9" style="5" customWidth="1"/>
    <col min="9476" max="9476" width="6.7109375" style="5" customWidth="1"/>
    <col min="9477" max="9477" width="1.85546875" style="5" customWidth="1"/>
    <col min="9478" max="9478" width="17.42578125" style="5" customWidth="1"/>
    <col min="9479" max="9479" width="12.140625" style="5" customWidth="1"/>
    <col min="9480" max="9481" width="14" style="5" customWidth="1"/>
    <col min="9482" max="9483" width="13.7109375" style="5" customWidth="1"/>
    <col min="9484" max="9484" width="12.85546875" style="5" customWidth="1"/>
    <col min="9485" max="9485" width="1" style="5" customWidth="1"/>
    <col min="9486" max="9486" width="9.140625" style="5" hidden="1" customWidth="1"/>
    <col min="9487" max="9487" width="14.140625" style="5" customWidth="1"/>
    <col min="9488" max="9491" width="9.140625" style="5" hidden="1" customWidth="1"/>
    <col min="9492" max="9725" width="9.140625" style="5"/>
    <col min="9726" max="9726" width="4.5703125" style="5" customWidth="1"/>
    <col min="9727" max="9727" width="32.5703125" style="5" customWidth="1"/>
    <col min="9728" max="9728" width="8.85546875" style="5" customWidth="1"/>
    <col min="9729" max="9729" width="9" style="5" customWidth="1"/>
    <col min="9730" max="9730" width="7.7109375" style="5" customWidth="1"/>
    <col min="9731" max="9731" width="9" style="5" customWidth="1"/>
    <col min="9732" max="9732" width="6.7109375" style="5" customWidth="1"/>
    <col min="9733" max="9733" width="1.85546875" style="5" customWidth="1"/>
    <col min="9734" max="9734" width="17.42578125" style="5" customWidth="1"/>
    <col min="9735" max="9735" width="12.140625" style="5" customWidth="1"/>
    <col min="9736" max="9737" width="14" style="5" customWidth="1"/>
    <col min="9738" max="9739" width="13.7109375" style="5" customWidth="1"/>
    <col min="9740" max="9740" width="12.85546875" style="5" customWidth="1"/>
    <col min="9741" max="9741" width="1" style="5" customWidth="1"/>
    <col min="9742" max="9742" width="9.140625" style="5" hidden="1" customWidth="1"/>
    <col min="9743" max="9743" width="14.140625" style="5" customWidth="1"/>
    <col min="9744" max="9747" width="9.140625" style="5" hidden="1" customWidth="1"/>
    <col min="9748" max="9981" width="9.140625" style="5"/>
    <col min="9982" max="9982" width="4.5703125" style="5" customWidth="1"/>
    <col min="9983" max="9983" width="32.5703125" style="5" customWidth="1"/>
    <col min="9984" max="9984" width="8.85546875" style="5" customWidth="1"/>
    <col min="9985" max="9985" width="9" style="5" customWidth="1"/>
    <col min="9986" max="9986" width="7.7109375" style="5" customWidth="1"/>
    <col min="9987" max="9987" width="9" style="5" customWidth="1"/>
    <col min="9988" max="9988" width="6.7109375" style="5" customWidth="1"/>
    <col min="9989" max="9989" width="1.85546875" style="5" customWidth="1"/>
    <col min="9990" max="9990" width="17.42578125" style="5" customWidth="1"/>
    <col min="9991" max="9991" width="12.140625" style="5" customWidth="1"/>
    <col min="9992" max="9993" width="14" style="5" customWidth="1"/>
    <col min="9994" max="9995" width="13.7109375" style="5" customWidth="1"/>
    <col min="9996" max="9996" width="12.85546875" style="5" customWidth="1"/>
    <col min="9997" max="9997" width="1" style="5" customWidth="1"/>
    <col min="9998" max="9998" width="9.140625" style="5" hidden="1" customWidth="1"/>
    <col min="9999" max="9999" width="14.140625" style="5" customWidth="1"/>
    <col min="10000" max="10003" width="9.140625" style="5" hidden="1" customWidth="1"/>
    <col min="10004" max="10237" width="9.140625" style="5"/>
    <col min="10238" max="10238" width="4.5703125" style="5" customWidth="1"/>
    <col min="10239" max="10239" width="32.5703125" style="5" customWidth="1"/>
    <col min="10240" max="10240" width="8.85546875" style="5" customWidth="1"/>
    <col min="10241" max="10241" width="9" style="5" customWidth="1"/>
    <col min="10242" max="10242" width="7.7109375" style="5" customWidth="1"/>
    <col min="10243" max="10243" width="9" style="5" customWidth="1"/>
    <col min="10244" max="10244" width="6.7109375" style="5" customWidth="1"/>
    <col min="10245" max="10245" width="1.85546875" style="5" customWidth="1"/>
    <col min="10246" max="10246" width="17.42578125" style="5" customWidth="1"/>
    <col min="10247" max="10247" width="12.140625" style="5" customWidth="1"/>
    <col min="10248" max="10249" width="14" style="5" customWidth="1"/>
    <col min="10250" max="10251" width="13.7109375" style="5" customWidth="1"/>
    <col min="10252" max="10252" width="12.85546875" style="5" customWidth="1"/>
    <col min="10253" max="10253" width="1" style="5" customWidth="1"/>
    <col min="10254" max="10254" width="9.140625" style="5" hidden="1" customWidth="1"/>
    <col min="10255" max="10255" width="14.140625" style="5" customWidth="1"/>
    <col min="10256" max="10259" width="9.140625" style="5" hidden="1" customWidth="1"/>
    <col min="10260" max="10493" width="9.140625" style="5"/>
    <col min="10494" max="10494" width="4.5703125" style="5" customWidth="1"/>
    <col min="10495" max="10495" width="32.5703125" style="5" customWidth="1"/>
    <col min="10496" max="10496" width="8.85546875" style="5" customWidth="1"/>
    <col min="10497" max="10497" width="9" style="5" customWidth="1"/>
    <col min="10498" max="10498" width="7.7109375" style="5" customWidth="1"/>
    <col min="10499" max="10499" width="9" style="5" customWidth="1"/>
    <col min="10500" max="10500" width="6.7109375" style="5" customWidth="1"/>
    <col min="10501" max="10501" width="1.85546875" style="5" customWidth="1"/>
    <col min="10502" max="10502" width="17.42578125" style="5" customWidth="1"/>
    <col min="10503" max="10503" width="12.140625" style="5" customWidth="1"/>
    <col min="10504" max="10505" width="14" style="5" customWidth="1"/>
    <col min="10506" max="10507" width="13.7109375" style="5" customWidth="1"/>
    <col min="10508" max="10508" width="12.85546875" style="5" customWidth="1"/>
    <col min="10509" max="10509" width="1" style="5" customWidth="1"/>
    <col min="10510" max="10510" width="9.140625" style="5" hidden="1" customWidth="1"/>
    <col min="10511" max="10511" width="14.140625" style="5" customWidth="1"/>
    <col min="10512" max="10515" width="9.140625" style="5" hidden="1" customWidth="1"/>
    <col min="10516" max="10749" width="9.140625" style="5"/>
    <col min="10750" max="10750" width="4.5703125" style="5" customWidth="1"/>
    <col min="10751" max="10751" width="32.5703125" style="5" customWidth="1"/>
    <col min="10752" max="10752" width="8.85546875" style="5" customWidth="1"/>
    <col min="10753" max="10753" width="9" style="5" customWidth="1"/>
    <col min="10754" max="10754" width="7.7109375" style="5" customWidth="1"/>
    <col min="10755" max="10755" width="9" style="5" customWidth="1"/>
    <col min="10756" max="10756" width="6.7109375" style="5" customWidth="1"/>
    <col min="10757" max="10757" width="1.85546875" style="5" customWidth="1"/>
    <col min="10758" max="10758" width="17.42578125" style="5" customWidth="1"/>
    <col min="10759" max="10759" width="12.140625" style="5" customWidth="1"/>
    <col min="10760" max="10761" width="14" style="5" customWidth="1"/>
    <col min="10762" max="10763" width="13.7109375" style="5" customWidth="1"/>
    <col min="10764" max="10764" width="12.85546875" style="5" customWidth="1"/>
    <col min="10765" max="10765" width="1" style="5" customWidth="1"/>
    <col min="10766" max="10766" width="9.140625" style="5" hidden="1" customWidth="1"/>
    <col min="10767" max="10767" width="14.140625" style="5" customWidth="1"/>
    <col min="10768" max="10771" width="9.140625" style="5" hidden="1" customWidth="1"/>
    <col min="10772" max="11005" width="9.140625" style="5"/>
    <col min="11006" max="11006" width="4.5703125" style="5" customWidth="1"/>
    <col min="11007" max="11007" width="32.5703125" style="5" customWidth="1"/>
    <col min="11008" max="11008" width="8.85546875" style="5" customWidth="1"/>
    <col min="11009" max="11009" width="9" style="5" customWidth="1"/>
    <col min="11010" max="11010" width="7.7109375" style="5" customWidth="1"/>
    <col min="11011" max="11011" width="9" style="5" customWidth="1"/>
    <col min="11012" max="11012" width="6.7109375" style="5" customWidth="1"/>
    <col min="11013" max="11013" width="1.85546875" style="5" customWidth="1"/>
    <col min="11014" max="11014" width="17.42578125" style="5" customWidth="1"/>
    <col min="11015" max="11015" width="12.140625" style="5" customWidth="1"/>
    <col min="11016" max="11017" width="14" style="5" customWidth="1"/>
    <col min="11018" max="11019" width="13.7109375" style="5" customWidth="1"/>
    <col min="11020" max="11020" width="12.85546875" style="5" customWidth="1"/>
    <col min="11021" max="11021" width="1" style="5" customWidth="1"/>
    <col min="11022" max="11022" width="9.140625" style="5" hidden="1" customWidth="1"/>
    <col min="11023" max="11023" width="14.140625" style="5" customWidth="1"/>
    <col min="11024" max="11027" width="9.140625" style="5" hidden="1" customWidth="1"/>
    <col min="11028" max="11261" width="9.140625" style="5"/>
    <col min="11262" max="11262" width="4.5703125" style="5" customWidth="1"/>
    <col min="11263" max="11263" width="32.5703125" style="5" customWidth="1"/>
    <col min="11264" max="11264" width="8.85546875" style="5" customWidth="1"/>
    <col min="11265" max="11265" width="9" style="5" customWidth="1"/>
    <col min="11266" max="11266" width="7.7109375" style="5" customWidth="1"/>
    <col min="11267" max="11267" width="9" style="5" customWidth="1"/>
    <col min="11268" max="11268" width="6.7109375" style="5" customWidth="1"/>
    <col min="11269" max="11269" width="1.85546875" style="5" customWidth="1"/>
    <col min="11270" max="11270" width="17.42578125" style="5" customWidth="1"/>
    <col min="11271" max="11271" width="12.140625" style="5" customWidth="1"/>
    <col min="11272" max="11273" width="14" style="5" customWidth="1"/>
    <col min="11274" max="11275" width="13.7109375" style="5" customWidth="1"/>
    <col min="11276" max="11276" width="12.85546875" style="5" customWidth="1"/>
    <col min="11277" max="11277" width="1" style="5" customWidth="1"/>
    <col min="11278" max="11278" width="9.140625" style="5" hidden="1" customWidth="1"/>
    <col min="11279" max="11279" width="14.140625" style="5" customWidth="1"/>
    <col min="11280" max="11283" width="9.140625" style="5" hidden="1" customWidth="1"/>
    <col min="11284" max="11517" width="9.140625" style="5"/>
    <col min="11518" max="11518" width="4.5703125" style="5" customWidth="1"/>
    <col min="11519" max="11519" width="32.5703125" style="5" customWidth="1"/>
    <col min="11520" max="11520" width="8.85546875" style="5" customWidth="1"/>
    <col min="11521" max="11521" width="9" style="5" customWidth="1"/>
    <col min="11522" max="11522" width="7.7109375" style="5" customWidth="1"/>
    <col min="11523" max="11523" width="9" style="5" customWidth="1"/>
    <col min="11524" max="11524" width="6.7109375" style="5" customWidth="1"/>
    <col min="11525" max="11525" width="1.85546875" style="5" customWidth="1"/>
    <col min="11526" max="11526" width="17.42578125" style="5" customWidth="1"/>
    <col min="11527" max="11527" width="12.140625" style="5" customWidth="1"/>
    <col min="11528" max="11529" width="14" style="5" customWidth="1"/>
    <col min="11530" max="11531" width="13.7109375" style="5" customWidth="1"/>
    <col min="11532" max="11532" width="12.85546875" style="5" customWidth="1"/>
    <col min="11533" max="11533" width="1" style="5" customWidth="1"/>
    <col min="11534" max="11534" width="9.140625" style="5" hidden="1" customWidth="1"/>
    <col min="11535" max="11535" width="14.140625" style="5" customWidth="1"/>
    <col min="11536" max="11539" width="9.140625" style="5" hidden="1" customWidth="1"/>
    <col min="11540" max="11773" width="9.140625" style="5"/>
    <col min="11774" max="11774" width="4.5703125" style="5" customWidth="1"/>
    <col min="11775" max="11775" width="32.5703125" style="5" customWidth="1"/>
    <col min="11776" max="11776" width="8.85546875" style="5" customWidth="1"/>
    <col min="11777" max="11777" width="9" style="5" customWidth="1"/>
    <col min="11778" max="11778" width="7.7109375" style="5" customWidth="1"/>
    <col min="11779" max="11779" width="9" style="5" customWidth="1"/>
    <col min="11780" max="11780" width="6.7109375" style="5" customWidth="1"/>
    <col min="11781" max="11781" width="1.85546875" style="5" customWidth="1"/>
    <col min="11782" max="11782" width="17.42578125" style="5" customWidth="1"/>
    <col min="11783" max="11783" width="12.140625" style="5" customWidth="1"/>
    <col min="11784" max="11785" width="14" style="5" customWidth="1"/>
    <col min="11786" max="11787" width="13.7109375" style="5" customWidth="1"/>
    <col min="11788" max="11788" width="12.85546875" style="5" customWidth="1"/>
    <col min="11789" max="11789" width="1" style="5" customWidth="1"/>
    <col min="11790" max="11790" width="9.140625" style="5" hidden="1" customWidth="1"/>
    <col min="11791" max="11791" width="14.140625" style="5" customWidth="1"/>
    <col min="11792" max="11795" width="9.140625" style="5" hidden="1" customWidth="1"/>
    <col min="11796" max="12029" width="9.140625" style="5"/>
    <col min="12030" max="12030" width="4.5703125" style="5" customWidth="1"/>
    <col min="12031" max="12031" width="32.5703125" style="5" customWidth="1"/>
    <col min="12032" max="12032" width="8.85546875" style="5" customWidth="1"/>
    <col min="12033" max="12033" width="9" style="5" customWidth="1"/>
    <col min="12034" max="12034" width="7.7109375" style="5" customWidth="1"/>
    <col min="12035" max="12035" width="9" style="5" customWidth="1"/>
    <col min="12036" max="12036" width="6.7109375" style="5" customWidth="1"/>
    <col min="12037" max="12037" width="1.85546875" style="5" customWidth="1"/>
    <col min="12038" max="12038" width="17.42578125" style="5" customWidth="1"/>
    <col min="12039" max="12039" width="12.140625" style="5" customWidth="1"/>
    <col min="12040" max="12041" width="14" style="5" customWidth="1"/>
    <col min="12042" max="12043" width="13.7109375" style="5" customWidth="1"/>
    <col min="12044" max="12044" width="12.85546875" style="5" customWidth="1"/>
    <col min="12045" max="12045" width="1" style="5" customWidth="1"/>
    <col min="12046" max="12046" width="9.140625" style="5" hidden="1" customWidth="1"/>
    <col min="12047" max="12047" width="14.140625" style="5" customWidth="1"/>
    <col min="12048" max="12051" width="9.140625" style="5" hidden="1" customWidth="1"/>
    <col min="12052" max="12285" width="9.140625" style="5"/>
    <col min="12286" max="12286" width="4.5703125" style="5" customWidth="1"/>
    <col min="12287" max="12287" width="32.5703125" style="5" customWidth="1"/>
    <col min="12288" max="12288" width="8.85546875" style="5" customWidth="1"/>
    <col min="12289" max="12289" width="9" style="5" customWidth="1"/>
    <col min="12290" max="12290" width="7.7109375" style="5" customWidth="1"/>
    <col min="12291" max="12291" width="9" style="5" customWidth="1"/>
    <col min="12292" max="12292" width="6.7109375" style="5" customWidth="1"/>
    <col min="12293" max="12293" width="1.85546875" style="5" customWidth="1"/>
    <col min="12294" max="12294" width="17.42578125" style="5" customWidth="1"/>
    <col min="12295" max="12295" width="12.140625" style="5" customWidth="1"/>
    <col min="12296" max="12297" width="14" style="5" customWidth="1"/>
    <col min="12298" max="12299" width="13.7109375" style="5" customWidth="1"/>
    <col min="12300" max="12300" width="12.85546875" style="5" customWidth="1"/>
    <col min="12301" max="12301" width="1" style="5" customWidth="1"/>
    <col min="12302" max="12302" width="9.140625" style="5" hidden="1" customWidth="1"/>
    <col min="12303" max="12303" width="14.140625" style="5" customWidth="1"/>
    <col min="12304" max="12307" width="9.140625" style="5" hidden="1" customWidth="1"/>
    <col min="12308" max="12541" width="9.140625" style="5"/>
    <col min="12542" max="12542" width="4.5703125" style="5" customWidth="1"/>
    <col min="12543" max="12543" width="32.5703125" style="5" customWidth="1"/>
    <col min="12544" max="12544" width="8.85546875" style="5" customWidth="1"/>
    <col min="12545" max="12545" width="9" style="5" customWidth="1"/>
    <col min="12546" max="12546" width="7.7109375" style="5" customWidth="1"/>
    <col min="12547" max="12547" width="9" style="5" customWidth="1"/>
    <col min="12548" max="12548" width="6.7109375" style="5" customWidth="1"/>
    <col min="12549" max="12549" width="1.85546875" style="5" customWidth="1"/>
    <col min="12550" max="12550" width="17.42578125" style="5" customWidth="1"/>
    <col min="12551" max="12551" width="12.140625" style="5" customWidth="1"/>
    <col min="12552" max="12553" width="14" style="5" customWidth="1"/>
    <col min="12554" max="12555" width="13.7109375" style="5" customWidth="1"/>
    <col min="12556" max="12556" width="12.85546875" style="5" customWidth="1"/>
    <col min="12557" max="12557" width="1" style="5" customWidth="1"/>
    <col min="12558" max="12558" width="9.140625" style="5" hidden="1" customWidth="1"/>
    <col min="12559" max="12559" width="14.140625" style="5" customWidth="1"/>
    <col min="12560" max="12563" width="9.140625" style="5" hidden="1" customWidth="1"/>
    <col min="12564" max="12797" width="9.140625" style="5"/>
    <col min="12798" max="12798" width="4.5703125" style="5" customWidth="1"/>
    <col min="12799" max="12799" width="32.5703125" style="5" customWidth="1"/>
    <col min="12800" max="12800" width="8.85546875" style="5" customWidth="1"/>
    <col min="12801" max="12801" width="9" style="5" customWidth="1"/>
    <col min="12802" max="12802" width="7.7109375" style="5" customWidth="1"/>
    <col min="12803" max="12803" width="9" style="5" customWidth="1"/>
    <col min="12804" max="12804" width="6.7109375" style="5" customWidth="1"/>
    <col min="12805" max="12805" width="1.85546875" style="5" customWidth="1"/>
    <col min="12806" max="12806" width="17.42578125" style="5" customWidth="1"/>
    <col min="12807" max="12807" width="12.140625" style="5" customWidth="1"/>
    <col min="12808" max="12809" width="14" style="5" customWidth="1"/>
    <col min="12810" max="12811" width="13.7109375" style="5" customWidth="1"/>
    <col min="12812" max="12812" width="12.85546875" style="5" customWidth="1"/>
    <col min="12813" max="12813" width="1" style="5" customWidth="1"/>
    <col min="12814" max="12814" width="9.140625" style="5" hidden="1" customWidth="1"/>
    <col min="12815" max="12815" width="14.140625" style="5" customWidth="1"/>
    <col min="12816" max="12819" width="9.140625" style="5" hidden="1" customWidth="1"/>
    <col min="12820" max="13053" width="9.140625" style="5"/>
    <col min="13054" max="13054" width="4.5703125" style="5" customWidth="1"/>
    <col min="13055" max="13055" width="32.5703125" style="5" customWidth="1"/>
    <col min="13056" max="13056" width="8.85546875" style="5" customWidth="1"/>
    <col min="13057" max="13057" width="9" style="5" customWidth="1"/>
    <col min="13058" max="13058" width="7.7109375" style="5" customWidth="1"/>
    <col min="13059" max="13059" width="9" style="5" customWidth="1"/>
    <col min="13060" max="13060" width="6.7109375" style="5" customWidth="1"/>
    <col min="13061" max="13061" width="1.85546875" style="5" customWidth="1"/>
    <col min="13062" max="13062" width="17.42578125" style="5" customWidth="1"/>
    <col min="13063" max="13063" width="12.140625" style="5" customWidth="1"/>
    <col min="13064" max="13065" width="14" style="5" customWidth="1"/>
    <col min="13066" max="13067" width="13.7109375" style="5" customWidth="1"/>
    <col min="13068" max="13068" width="12.85546875" style="5" customWidth="1"/>
    <col min="13069" max="13069" width="1" style="5" customWidth="1"/>
    <col min="13070" max="13070" width="9.140625" style="5" hidden="1" customWidth="1"/>
    <col min="13071" max="13071" width="14.140625" style="5" customWidth="1"/>
    <col min="13072" max="13075" width="9.140625" style="5" hidden="1" customWidth="1"/>
    <col min="13076" max="13309" width="9.140625" style="5"/>
    <col min="13310" max="13310" width="4.5703125" style="5" customWidth="1"/>
    <col min="13311" max="13311" width="32.5703125" style="5" customWidth="1"/>
    <col min="13312" max="13312" width="8.85546875" style="5" customWidth="1"/>
    <col min="13313" max="13313" width="9" style="5" customWidth="1"/>
    <col min="13314" max="13314" width="7.7109375" style="5" customWidth="1"/>
    <col min="13315" max="13315" width="9" style="5" customWidth="1"/>
    <col min="13316" max="13316" width="6.7109375" style="5" customWidth="1"/>
    <col min="13317" max="13317" width="1.85546875" style="5" customWidth="1"/>
    <col min="13318" max="13318" width="17.42578125" style="5" customWidth="1"/>
    <col min="13319" max="13319" width="12.140625" style="5" customWidth="1"/>
    <col min="13320" max="13321" width="14" style="5" customWidth="1"/>
    <col min="13322" max="13323" width="13.7109375" style="5" customWidth="1"/>
    <col min="13324" max="13324" width="12.85546875" style="5" customWidth="1"/>
    <col min="13325" max="13325" width="1" style="5" customWidth="1"/>
    <col min="13326" max="13326" width="9.140625" style="5" hidden="1" customWidth="1"/>
    <col min="13327" max="13327" width="14.140625" style="5" customWidth="1"/>
    <col min="13328" max="13331" width="9.140625" style="5" hidden="1" customWidth="1"/>
    <col min="13332" max="13565" width="9.140625" style="5"/>
    <col min="13566" max="13566" width="4.5703125" style="5" customWidth="1"/>
    <col min="13567" max="13567" width="32.5703125" style="5" customWidth="1"/>
    <col min="13568" max="13568" width="8.85546875" style="5" customWidth="1"/>
    <col min="13569" max="13569" width="9" style="5" customWidth="1"/>
    <col min="13570" max="13570" width="7.7109375" style="5" customWidth="1"/>
    <col min="13571" max="13571" width="9" style="5" customWidth="1"/>
    <col min="13572" max="13572" width="6.7109375" style="5" customWidth="1"/>
    <col min="13573" max="13573" width="1.85546875" style="5" customWidth="1"/>
    <col min="13574" max="13574" width="17.42578125" style="5" customWidth="1"/>
    <col min="13575" max="13575" width="12.140625" style="5" customWidth="1"/>
    <col min="13576" max="13577" width="14" style="5" customWidth="1"/>
    <col min="13578" max="13579" width="13.7109375" style="5" customWidth="1"/>
    <col min="13580" max="13580" width="12.85546875" style="5" customWidth="1"/>
    <col min="13581" max="13581" width="1" style="5" customWidth="1"/>
    <col min="13582" max="13582" width="9.140625" style="5" hidden="1" customWidth="1"/>
    <col min="13583" max="13583" width="14.140625" style="5" customWidth="1"/>
    <col min="13584" max="13587" width="9.140625" style="5" hidden="1" customWidth="1"/>
    <col min="13588" max="13821" width="9.140625" style="5"/>
    <col min="13822" max="13822" width="4.5703125" style="5" customWidth="1"/>
    <col min="13823" max="13823" width="32.5703125" style="5" customWidth="1"/>
    <col min="13824" max="13824" width="8.85546875" style="5" customWidth="1"/>
    <col min="13825" max="13825" width="9" style="5" customWidth="1"/>
    <col min="13826" max="13826" width="7.7109375" style="5" customWidth="1"/>
    <col min="13827" max="13827" width="9" style="5" customWidth="1"/>
    <col min="13828" max="13828" width="6.7109375" style="5" customWidth="1"/>
    <col min="13829" max="13829" width="1.85546875" style="5" customWidth="1"/>
    <col min="13830" max="13830" width="17.42578125" style="5" customWidth="1"/>
    <col min="13831" max="13831" width="12.140625" style="5" customWidth="1"/>
    <col min="13832" max="13833" width="14" style="5" customWidth="1"/>
    <col min="13834" max="13835" width="13.7109375" style="5" customWidth="1"/>
    <col min="13836" max="13836" width="12.85546875" style="5" customWidth="1"/>
    <col min="13837" max="13837" width="1" style="5" customWidth="1"/>
    <col min="13838" max="13838" width="9.140625" style="5" hidden="1" customWidth="1"/>
    <col min="13839" max="13839" width="14.140625" style="5" customWidth="1"/>
    <col min="13840" max="13843" width="9.140625" style="5" hidden="1" customWidth="1"/>
    <col min="13844" max="14077" width="9.140625" style="5"/>
    <col min="14078" max="14078" width="4.5703125" style="5" customWidth="1"/>
    <col min="14079" max="14079" width="32.5703125" style="5" customWidth="1"/>
    <col min="14080" max="14080" width="8.85546875" style="5" customWidth="1"/>
    <col min="14081" max="14081" width="9" style="5" customWidth="1"/>
    <col min="14082" max="14082" width="7.7109375" style="5" customWidth="1"/>
    <col min="14083" max="14083" width="9" style="5" customWidth="1"/>
    <col min="14084" max="14084" width="6.7109375" style="5" customWidth="1"/>
    <col min="14085" max="14085" width="1.85546875" style="5" customWidth="1"/>
    <col min="14086" max="14086" width="17.42578125" style="5" customWidth="1"/>
    <col min="14087" max="14087" width="12.140625" style="5" customWidth="1"/>
    <col min="14088" max="14089" width="14" style="5" customWidth="1"/>
    <col min="14090" max="14091" width="13.7109375" style="5" customWidth="1"/>
    <col min="14092" max="14092" width="12.85546875" style="5" customWidth="1"/>
    <col min="14093" max="14093" width="1" style="5" customWidth="1"/>
    <col min="14094" max="14094" width="9.140625" style="5" hidden="1" customWidth="1"/>
    <col min="14095" max="14095" width="14.140625" style="5" customWidth="1"/>
    <col min="14096" max="14099" width="9.140625" style="5" hidden="1" customWidth="1"/>
    <col min="14100" max="14333" width="9.140625" style="5"/>
    <col min="14334" max="14334" width="4.5703125" style="5" customWidth="1"/>
    <col min="14335" max="14335" width="32.5703125" style="5" customWidth="1"/>
    <col min="14336" max="14336" width="8.85546875" style="5" customWidth="1"/>
    <col min="14337" max="14337" width="9" style="5" customWidth="1"/>
    <col min="14338" max="14338" width="7.7109375" style="5" customWidth="1"/>
    <col min="14339" max="14339" width="9" style="5" customWidth="1"/>
    <col min="14340" max="14340" width="6.7109375" style="5" customWidth="1"/>
    <col min="14341" max="14341" width="1.85546875" style="5" customWidth="1"/>
    <col min="14342" max="14342" width="17.42578125" style="5" customWidth="1"/>
    <col min="14343" max="14343" width="12.140625" style="5" customWidth="1"/>
    <col min="14344" max="14345" width="14" style="5" customWidth="1"/>
    <col min="14346" max="14347" width="13.7109375" style="5" customWidth="1"/>
    <col min="14348" max="14348" width="12.85546875" style="5" customWidth="1"/>
    <col min="14349" max="14349" width="1" style="5" customWidth="1"/>
    <col min="14350" max="14350" width="9.140625" style="5" hidden="1" customWidth="1"/>
    <col min="14351" max="14351" width="14.140625" style="5" customWidth="1"/>
    <col min="14352" max="14355" width="9.140625" style="5" hidden="1" customWidth="1"/>
    <col min="14356" max="14589" width="9.140625" style="5"/>
    <col min="14590" max="14590" width="4.5703125" style="5" customWidth="1"/>
    <col min="14591" max="14591" width="32.5703125" style="5" customWidth="1"/>
    <col min="14592" max="14592" width="8.85546875" style="5" customWidth="1"/>
    <col min="14593" max="14593" width="9" style="5" customWidth="1"/>
    <col min="14594" max="14594" width="7.7109375" style="5" customWidth="1"/>
    <col min="14595" max="14595" width="9" style="5" customWidth="1"/>
    <col min="14596" max="14596" width="6.7109375" style="5" customWidth="1"/>
    <col min="14597" max="14597" width="1.85546875" style="5" customWidth="1"/>
    <col min="14598" max="14598" width="17.42578125" style="5" customWidth="1"/>
    <col min="14599" max="14599" width="12.140625" style="5" customWidth="1"/>
    <col min="14600" max="14601" width="14" style="5" customWidth="1"/>
    <col min="14602" max="14603" width="13.7109375" style="5" customWidth="1"/>
    <col min="14604" max="14604" width="12.85546875" style="5" customWidth="1"/>
    <col min="14605" max="14605" width="1" style="5" customWidth="1"/>
    <col min="14606" max="14606" width="9.140625" style="5" hidden="1" customWidth="1"/>
    <col min="14607" max="14607" width="14.140625" style="5" customWidth="1"/>
    <col min="14608" max="14611" width="9.140625" style="5" hidden="1" customWidth="1"/>
    <col min="14612" max="14845" width="9.140625" style="5"/>
    <col min="14846" max="14846" width="4.5703125" style="5" customWidth="1"/>
    <col min="14847" max="14847" width="32.5703125" style="5" customWidth="1"/>
    <col min="14848" max="14848" width="8.85546875" style="5" customWidth="1"/>
    <col min="14849" max="14849" width="9" style="5" customWidth="1"/>
    <col min="14850" max="14850" width="7.7109375" style="5" customWidth="1"/>
    <col min="14851" max="14851" width="9" style="5" customWidth="1"/>
    <col min="14852" max="14852" width="6.7109375" style="5" customWidth="1"/>
    <col min="14853" max="14853" width="1.85546875" style="5" customWidth="1"/>
    <col min="14854" max="14854" width="17.42578125" style="5" customWidth="1"/>
    <col min="14855" max="14855" width="12.140625" style="5" customWidth="1"/>
    <col min="14856" max="14857" width="14" style="5" customWidth="1"/>
    <col min="14858" max="14859" width="13.7109375" style="5" customWidth="1"/>
    <col min="14860" max="14860" width="12.85546875" style="5" customWidth="1"/>
    <col min="14861" max="14861" width="1" style="5" customWidth="1"/>
    <col min="14862" max="14862" width="9.140625" style="5" hidden="1" customWidth="1"/>
    <col min="14863" max="14863" width="14.140625" style="5" customWidth="1"/>
    <col min="14864" max="14867" width="9.140625" style="5" hidden="1" customWidth="1"/>
    <col min="14868" max="15101" width="9.140625" style="5"/>
    <col min="15102" max="15102" width="4.5703125" style="5" customWidth="1"/>
    <col min="15103" max="15103" width="32.5703125" style="5" customWidth="1"/>
    <col min="15104" max="15104" width="8.85546875" style="5" customWidth="1"/>
    <col min="15105" max="15105" width="9" style="5" customWidth="1"/>
    <col min="15106" max="15106" width="7.7109375" style="5" customWidth="1"/>
    <col min="15107" max="15107" width="9" style="5" customWidth="1"/>
    <col min="15108" max="15108" width="6.7109375" style="5" customWidth="1"/>
    <col min="15109" max="15109" width="1.85546875" style="5" customWidth="1"/>
    <col min="15110" max="15110" width="17.42578125" style="5" customWidth="1"/>
    <col min="15111" max="15111" width="12.140625" style="5" customWidth="1"/>
    <col min="15112" max="15113" width="14" style="5" customWidth="1"/>
    <col min="15114" max="15115" width="13.7109375" style="5" customWidth="1"/>
    <col min="15116" max="15116" width="12.85546875" style="5" customWidth="1"/>
    <col min="15117" max="15117" width="1" style="5" customWidth="1"/>
    <col min="15118" max="15118" width="9.140625" style="5" hidden="1" customWidth="1"/>
    <col min="15119" max="15119" width="14.140625" style="5" customWidth="1"/>
    <col min="15120" max="15123" width="9.140625" style="5" hidden="1" customWidth="1"/>
    <col min="15124" max="15357" width="9.140625" style="5"/>
    <col min="15358" max="15358" width="4.5703125" style="5" customWidth="1"/>
    <col min="15359" max="15359" width="32.5703125" style="5" customWidth="1"/>
    <col min="15360" max="15360" width="8.85546875" style="5" customWidth="1"/>
    <col min="15361" max="15361" width="9" style="5" customWidth="1"/>
    <col min="15362" max="15362" width="7.7109375" style="5" customWidth="1"/>
    <col min="15363" max="15363" width="9" style="5" customWidth="1"/>
    <col min="15364" max="15364" width="6.7109375" style="5" customWidth="1"/>
    <col min="15365" max="15365" width="1.85546875" style="5" customWidth="1"/>
    <col min="15366" max="15366" width="17.42578125" style="5" customWidth="1"/>
    <col min="15367" max="15367" width="12.140625" style="5" customWidth="1"/>
    <col min="15368" max="15369" width="14" style="5" customWidth="1"/>
    <col min="15370" max="15371" width="13.7109375" style="5" customWidth="1"/>
    <col min="15372" max="15372" width="12.85546875" style="5" customWidth="1"/>
    <col min="15373" max="15373" width="1" style="5" customWidth="1"/>
    <col min="15374" max="15374" width="9.140625" style="5" hidden="1" customWidth="1"/>
    <col min="15375" max="15375" width="14.140625" style="5" customWidth="1"/>
    <col min="15376" max="15379" width="9.140625" style="5" hidden="1" customWidth="1"/>
    <col min="15380" max="15613" width="9.140625" style="5"/>
    <col min="15614" max="15614" width="4.5703125" style="5" customWidth="1"/>
    <col min="15615" max="15615" width="32.5703125" style="5" customWidth="1"/>
    <col min="15616" max="15616" width="8.85546875" style="5" customWidth="1"/>
    <col min="15617" max="15617" width="9" style="5" customWidth="1"/>
    <col min="15618" max="15618" width="7.7109375" style="5" customWidth="1"/>
    <col min="15619" max="15619" width="9" style="5" customWidth="1"/>
    <col min="15620" max="15620" width="6.7109375" style="5" customWidth="1"/>
    <col min="15621" max="15621" width="1.85546875" style="5" customWidth="1"/>
    <col min="15622" max="15622" width="17.42578125" style="5" customWidth="1"/>
    <col min="15623" max="15623" width="12.140625" style="5" customWidth="1"/>
    <col min="15624" max="15625" width="14" style="5" customWidth="1"/>
    <col min="15626" max="15627" width="13.7109375" style="5" customWidth="1"/>
    <col min="15628" max="15628" width="12.85546875" style="5" customWidth="1"/>
    <col min="15629" max="15629" width="1" style="5" customWidth="1"/>
    <col min="15630" max="15630" width="9.140625" style="5" hidden="1" customWidth="1"/>
    <col min="15631" max="15631" width="14.140625" style="5" customWidth="1"/>
    <col min="15632" max="15635" width="9.140625" style="5" hidden="1" customWidth="1"/>
    <col min="15636" max="15869" width="9.140625" style="5"/>
    <col min="15870" max="15870" width="4.5703125" style="5" customWidth="1"/>
    <col min="15871" max="15871" width="32.5703125" style="5" customWidth="1"/>
    <col min="15872" max="15872" width="8.85546875" style="5" customWidth="1"/>
    <col min="15873" max="15873" width="9" style="5" customWidth="1"/>
    <col min="15874" max="15874" width="7.7109375" style="5" customWidth="1"/>
    <col min="15875" max="15875" width="9" style="5" customWidth="1"/>
    <col min="15876" max="15876" width="6.7109375" style="5" customWidth="1"/>
    <col min="15877" max="15877" width="1.85546875" style="5" customWidth="1"/>
    <col min="15878" max="15878" width="17.42578125" style="5" customWidth="1"/>
    <col min="15879" max="15879" width="12.140625" style="5" customWidth="1"/>
    <col min="15880" max="15881" width="14" style="5" customWidth="1"/>
    <col min="15882" max="15883" width="13.7109375" style="5" customWidth="1"/>
    <col min="15884" max="15884" width="12.85546875" style="5" customWidth="1"/>
    <col min="15885" max="15885" width="1" style="5" customWidth="1"/>
    <col min="15886" max="15886" width="9.140625" style="5" hidden="1" customWidth="1"/>
    <col min="15887" max="15887" width="14.140625" style="5" customWidth="1"/>
    <col min="15888" max="15891" width="9.140625" style="5" hidden="1" customWidth="1"/>
    <col min="15892" max="16125" width="9.140625" style="5"/>
    <col min="16126" max="16126" width="4.5703125" style="5" customWidth="1"/>
    <col min="16127" max="16127" width="32.5703125" style="5" customWidth="1"/>
    <col min="16128" max="16128" width="8.85546875" style="5" customWidth="1"/>
    <col min="16129" max="16129" width="9" style="5" customWidth="1"/>
    <col min="16130" max="16130" width="7.7109375" style="5" customWidth="1"/>
    <col min="16131" max="16131" width="9" style="5" customWidth="1"/>
    <col min="16132" max="16132" width="6.7109375" style="5" customWidth="1"/>
    <col min="16133" max="16133" width="1.85546875" style="5" customWidth="1"/>
    <col min="16134" max="16134" width="17.42578125" style="5" customWidth="1"/>
    <col min="16135" max="16135" width="12.140625" style="5" customWidth="1"/>
    <col min="16136" max="16137" width="14" style="5" customWidth="1"/>
    <col min="16138" max="16139" width="13.7109375" style="5" customWidth="1"/>
    <col min="16140" max="16140" width="12.85546875" style="5" customWidth="1"/>
    <col min="16141" max="16141" width="1" style="5" customWidth="1"/>
    <col min="16142" max="16142" width="9.140625" style="5" hidden="1" customWidth="1"/>
    <col min="16143" max="16143" width="14.140625" style="5" customWidth="1"/>
    <col min="16144" max="16147" width="9.140625" style="5" hidden="1" customWidth="1"/>
    <col min="16148" max="16384" width="9.140625" style="5"/>
  </cols>
  <sheetData>
    <row r="1" spans="1:27" hidden="1" x14ac:dyDescent="0.2">
      <c r="K1" s="136" t="s">
        <v>52</v>
      </c>
      <c r="L1" s="136"/>
      <c r="M1" s="136"/>
      <c r="N1" s="136"/>
      <c r="O1" s="136"/>
    </row>
    <row r="2" spans="1:27" hidden="1" x14ac:dyDescent="0.2">
      <c r="K2" s="136" t="s">
        <v>119</v>
      </c>
      <c r="L2" s="136"/>
      <c r="M2" s="136"/>
      <c r="N2" s="136"/>
      <c r="O2" s="136"/>
    </row>
    <row r="3" spans="1:27" hidden="1" x14ac:dyDescent="0.2"/>
    <row r="4" spans="1:27" ht="18.75" hidden="1" customHeight="1" x14ac:dyDescent="0.2">
      <c r="B4" s="81" t="s">
        <v>21</v>
      </c>
      <c r="N4" s="134" t="s">
        <v>21</v>
      </c>
      <c r="O4" s="135"/>
    </row>
    <row r="5" spans="1:27" ht="33" hidden="1" customHeight="1" x14ac:dyDescent="0.2">
      <c r="B5" s="161" t="s">
        <v>112</v>
      </c>
      <c r="C5" s="161"/>
      <c r="D5" s="161"/>
      <c r="E5" s="161"/>
      <c r="K5" s="180" t="s">
        <v>116</v>
      </c>
      <c r="L5" s="180"/>
      <c r="M5" s="180"/>
      <c r="N5" s="180"/>
      <c r="O5" s="180"/>
      <c r="P5" s="97"/>
      <c r="Q5" s="97"/>
    </row>
    <row r="6" spans="1:27" ht="29.25" hidden="1" customHeight="1" x14ac:dyDescent="0.2">
      <c r="B6" s="160" t="s">
        <v>115</v>
      </c>
      <c r="C6" s="160"/>
      <c r="K6" s="181" t="s">
        <v>117</v>
      </c>
      <c r="L6" s="181"/>
      <c r="M6" s="181"/>
      <c r="N6" s="181"/>
      <c r="O6" s="181"/>
      <c r="P6" s="98"/>
      <c r="Q6" s="98"/>
    </row>
    <row r="7" spans="1:27" ht="29.25" customHeight="1" x14ac:dyDescent="0.2">
      <c r="A7" s="130"/>
      <c r="B7" s="130"/>
      <c r="C7" s="130"/>
      <c r="I7" s="129"/>
      <c r="K7" s="132"/>
      <c r="L7" s="132"/>
      <c r="M7" s="132"/>
      <c r="N7" s="132" t="s">
        <v>52</v>
      </c>
      <c r="O7" s="132"/>
      <c r="P7" s="98"/>
      <c r="Q7" s="98"/>
    </row>
    <row r="8" spans="1:27" ht="29.25" customHeight="1" x14ac:dyDescent="0.2">
      <c r="A8" s="130"/>
      <c r="B8" s="130"/>
      <c r="C8" s="130"/>
      <c r="I8" s="129"/>
      <c r="K8" s="132"/>
      <c r="L8" s="132"/>
      <c r="M8" s="132"/>
      <c r="N8" s="132" t="s">
        <v>121</v>
      </c>
      <c r="O8" s="132"/>
      <c r="P8" s="98"/>
      <c r="Q8" s="98"/>
    </row>
    <row r="9" spans="1:27" ht="29.25" customHeight="1" x14ac:dyDescent="0.2">
      <c r="A9" s="130"/>
      <c r="B9" s="130"/>
      <c r="C9" s="130"/>
      <c r="I9" s="129"/>
      <c r="K9" s="132"/>
      <c r="L9" s="132"/>
      <c r="M9" s="132"/>
      <c r="N9" s="132"/>
      <c r="O9" s="132"/>
      <c r="P9" s="98"/>
      <c r="Q9" s="98"/>
    </row>
    <row r="10" spans="1:27" ht="20.25" customHeight="1" x14ac:dyDescent="0.2">
      <c r="A10" s="130"/>
      <c r="B10" s="81" t="s">
        <v>21</v>
      </c>
      <c r="C10" s="130"/>
      <c r="I10" s="129"/>
      <c r="K10" s="132"/>
      <c r="L10" s="132"/>
      <c r="M10" s="132"/>
      <c r="N10" s="132"/>
      <c r="O10" s="128" t="s">
        <v>21</v>
      </c>
      <c r="P10" s="98"/>
      <c r="Q10" s="98"/>
    </row>
    <row r="11" spans="1:27" ht="39" customHeight="1" x14ac:dyDescent="0.2">
      <c r="A11" s="130"/>
      <c r="B11" s="131" t="s">
        <v>112</v>
      </c>
      <c r="C11" s="131"/>
      <c r="D11" s="131"/>
      <c r="E11" s="131"/>
      <c r="I11" s="129"/>
      <c r="K11" s="132"/>
      <c r="L11" s="132"/>
      <c r="M11" s="132"/>
      <c r="N11" s="132"/>
      <c r="O11" s="132"/>
      <c r="P11" s="98"/>
      <c r="Q11" s="98"/>
    </row>
    <row r="12" spans="1:27" ht="29.25" customHeight="1" x14ac:dyDescent="0.2">
      <c r="A12" s="130"/>
      <c r="B12" s="130" t="s">
        <v>115</v>
      </c>
      <c r="C12" s="130"/>
      <c r="I12" s="129"/>
      <c r="K12" s="132"/>
      <c r="L12" s="132"/>
      <c r="M12" s="132"/>
      <c r="N12" s="132"/>
      <c r="O12" s="132"/>
      <c r="P12" s="98"/>
      <c r="Q12" s="98"/>
    </row>
    <row r="13" spans="1:27" ht="17.25" customHeight="1" x14ac:dyDescent="0.2">
      <c r="A13" s="130"/>
      <c r="B13" s="130"/>
      <c r="C13" s="130"/>
      <c r="I13" s="129"/>
      <c r="K13" s="132"/>
      <c r="L13" s="132"/>
      <c r="M13" s="132"/>
      <c r="N13" s="132"/>
      <c r="O13" s="132"/>
      <c r="P13" s="98"/>
      <c r="Q13" s="98"/>
    </row>
    <row r="14" spans="1:27" ht="27.75" customHeight="1" x14ac:dyDescent="0.2">
      <c r="A14" s="178" t="s">
        <v>120</v>
      </c>
      <c r="B14" s="179"/>
      <c r="C14" s="179"/>
      <c r="D14" s="179"/>
      <c r="E14" s="179"/>
      <c r="F14" s="179"/>
      <c r="G14" s="179"/>
      <c r="H14" s="179"/>
      <c r="I14" s="179"/>
      <c r="J14" s="179"/>
      <c r="K14" s="179"/>
      <c r="L14" s="179"/>
      <c r="M14" s="179"/>
      <c r="N14" s="179"/>
      <c r="O14" s="179"/>
    </row>
    <row r="15" spans="1:27" ht="27.75" customHeight="1" x14ac:dyDescent="0.2">
      <c r="A15" s="177" t="s">
        <v>118</v>
      </c>
      <c r="B15" s="177"/>
      <c r="C15" s="177"/>
      <c r="D15" s="177"/>
      <c r="E15" s="177"/>
      <c r="F15" s="177"/>
      <c r="G15" s="177"/>
      <c r="H15" s="177"/>
      <c r="I15" s="177"/>
      <c r="J15" s="177"/>
      <c r="K15" s="177"/>
      <c r="L15" s="177"/>
      <c r="M15" s="177"/>
      <c r="N15" s="177"/>
      <c r="O15" s="177"/>
    </row>
    <row r="16" spans="1:27" s="58" customFormat="1" ht="27.75" customHeight="1" x14ac:dyDescent="0.25">
      <c r="A16" s="137" t="s">
        <v>1</v>
      </c>
      <c r="B16" s="137" t="s">
        <v>34</v>
      </c>
      <c r="C16" s="137" t="s">
        <v>17</v>
      </c>
      <c r="D16" s="137" t="s">
        <v>35</v>
      </c>
      <c r="E16" s="154" t="s">
        <v>36</v>
      </c>
      <c r="F16" s="155"/>
      <c r="G16" s="155"/>
      <c r="H16" s="156"/>
      <c r="I16" s="162" t="s">
        <v>37</v>
      </c>
      <c r="J16" s="165" t="s">
        <v>38</v>
      </c>
      <c r="K16" s="137" t="s">
        <v>39</v>
      </c>
      <c r="L16" s="154" t="s">
        <v>36</v>
      </c>
      <c r="M16" s="155"/>
      <c r="N16" s="155"/>
      <c r="O16" s="156"/>
      <c r="P16" s="59"/>
      <c r="Q16" s="59"/>
      <c r="R16" s="59"/>
      <c r="S16" s="59"/>
      <c r="T16" s="59"/>
      <c r="U16" s="59"/>
      <c r="V16" s="59"/>
      <c r="W16" s="59"/>
      <c r="X16" s="57"/>
      <c r="Y16" s="57"/>
      <c r="Z16" s="57"/>
      <c r="AA16" s="57"/>
    </row>
    <row r="17" spans="1:19" s="10" customFormat="1" ht="127.5" customHeight="1" x14ac:dyDescent="0.2">
      <c r="A17" s="138"/>
      <c r="B17" s="138"/>
      <c r="C17" s="138"/>
      <c r="D17" s="138"/>
      <c r="E17" s="146" t="s">
        <v>53</v>
      </c>
      <c r="F17" s="147"/>
      <c r="G17" s="147"/>
      <c r="H17" s="60" t="s">
        <v>54</v>
      </c>
      <c r="I17" s="163"/>
      <c r="J17" s="166"/>
      <c r="K17" s="138"/>
      <c r="L17" s="148" t="s">
        <v>53</v>
      </c>
      <c r="M17" s="149"/>
      <c r="N17" s="149"/>
      <c r="O17" s="61" t="s">
        <v>54</v>
      </c>
      <c r="P17" s="62"/>
    </row>
    <row r="18" spans="1:19" s="10" customFormat="1" ht="36" customHeight="1" x14ac:dyDescent="0.2">
      <c r="A18" s="139"/>
      <c r="B18" s="139"/>
      <c r="C18" s="139"/>
      <c r="D18" s="139"/>
      <c r="E18" s="63" t="s">
        <v>20</v>
      </c>
      <c r="F18" s="55" t="s">
        <v>18</v>
      </c>
      <c r="G18" s="86" t="s">
        <v>19</v>
      </c>
      <c r="H18" s="55" t="s">
        <v>32</v>
      </c>
      <c r="I18" s="164"/>
      <c r="J18" s="167"/>
      <c r="K18" s="139"/>
      <c r="L18" s="63" t="s">
        <v>20</v>
      </c>
      <c r="M18" s="55" t="s">
        <v>18</v>
      </c>
      <c r="N18" s="86" t="s">
        <v>19</v>
      </c>
      <c r="O18" s="55" t="s">
        <v>32</v>
      </c>
      <c r="P18" s="62"/>
    </row>
    <row r="19" spans="1:19" s="9" customFormat="1" ht="27" customHeight="1" thickBot="1" x14ac:dyDescent="0.35">
      <c r="A19" s="83" t="s">
        <v>0</v>
      </c>
      <c r="B19" s="35" t="s">
        <v>33</v>
      </c>
      <c r="C19" s="150"/>
      <c r="D19" s="151"/>
      <c r="E19" s="151"/>
      <c r="F19" s="151"/>
      <c r="G19" s="151"/>
      <c r="H19" s="152"/>
      <c r="I19" s="151"/>
      <c r="J19" s="151"/>
      <c r="K19" s="151"/>
      <c r="L19" s="151"/>
      <c r="M19" s="151"/>
      <c r="N19" s="151"/>
      <c r="O19" s="153"/>
      <c r="Q19" s="124"/>
      <c r="R19" s="123"/>
    </row>
    <row r="20" spans="1:19" s="9" customFormat="1" ht="27" customHeight="1" x14ac:dyDescent="0.2">
      <c r="A20" s="31" t="s">
        <v>5</v>
      </c>
      <c r="B20" s="44" t="s">
        <v>107</v>
      </c>
      <c r="C20" s="45" t="s">
        <v>2</v>
      </c>
      <c r="D20" s="46">
        <f>SUM(E20:H20)</f>
        <v>4300</v>
      </c>
      <c r="E20" s="47"/>
      <c r="F20" s="47">
        <v>1000</v>
      </c>
      <c r="G20" s="54"/>
      <c r="H20" s="64">
        <v>3300</v>
      </c>
      <c r="I20" s="65">
        <f>J20*1.2</f>
        <v>0</v>
      </c>
      <c r="J20" s="95"/>
      <c r="K20" s="4">
        <f>SUM(L20:O20)</f>
        <v>0</v>
      </c>
      <c r="L20" s="28">
        <f>E20*$J$20</f>
        <v>0</v>
      </c>
      <c r="M20" s="28">
        <f t="shared" ref="M20" si="0">F20*$J$20</f>
        <v>0</v>
      </c>
      <c r="N20" s="28">
        <f>G20*$J$20</f>
        <v>0</v>
      </c>
      <c r="O20" s="28">
        <f>H20*$J$20</f>
        <v>0</v>
      </c>
      <c r="R20" s="125"/>
    </row>
    <row r="21" spans="1:19" ht="25.5" hidden="1" x14ac:dyDescent="0.2">
      <c r="A21" s="31" t="s">
        <v>11</v>
      </c>
      <c r="B21" s="36" t="s">
        <v>108</v>
      </c>
      <c r="C21" s="19" t="s">
        <v>2</v>
      </c>
      <c r="D21" s="38">
        <f>SUM(E21:H21)</f>
        <v>0</v>
      </c>
      <c r="E21" s="39"/>
      <c r="F21" s="39"/>
      <c r="G21" s="54"/>
      <c r="H21" s="66"/>
      <c r="I21" s="65">
        <f>J21*1.2</f>
        <v>0</v>
      </c>
      <c r="J21" s="95"/>
      <c r="K21" s="4">
        <f t="shared" ref="K21" si="1">SUM(L21:O21)</f>
        <v>0</v>
      </c>
      <c r="L21" s="28">
        <f>E21*$J$21</f>
        <v>0</v>
      </c>
      <c r="M21" s="28">
        <f>F21*$J$21</f>
        <v>0</v>
      </c>
      <c r="N21" s="28">
        <f>G21*$J$21</f>
        <v>0</v>
      </c>
      <c r="O21" s="28">
        <f>H21*$J$21</f>
        <v>0</v>
      </c>
      <c r="R21" s="126"/>
      <c r="S21" s="33"/>
    </row>
    <row r="22" spans="1:19" ht="27" hidden="1" customHeight="1" x14ac:dyDescent="0.2">
      <c r="A22" s="31" t="s">
        <v>12</v>
      </c>
      <c r="B22" s="36" t="s">
        <v>109</v>
      </c>
      <c r="C22" s="19" t="s">
        <v>2</v>
      </c>
      <c r="D22" s="38">
        <f>SUM(E22:H22)</f>
        <v>0</v>
      </c>
      <c r="E22" s="38"/>
      <c r="F22" s="39"/>
      <c r="G22" s="54"/>
      <c r="H22" s="66"/>
      <c r="I22" s="65">
        <f>J22*1.2</f>
        <v>0</v>
      </c>
      <c r="J22" s="95"/>
      <c r="K22" s="4">
        <f>SUM(L22:O22)</f>
        <v>0</v>
      </c>
      <c r="L22" s="4"/>
      <c r="M22" s="21"/>
      <c r="N22" s="85">
        <f>G22*J22</f>
        <v>0</v>
      </c>
      <c r="O22" s="85">
        <f>H22*J22</f>
        <v>0</v>
      </c>
    </row>
    <row r="23" spans="1:19" ht="27" hidden="1" customHeight="1" thickBot="1" x14ac:dyDescent="0.25">
      <c r="A23" s="31" t="s">
        <v>55</v>
      </c>
      <c r="B23" s="36" t="s">
        <v>110</v>
      </c>
      <c r="C23" s="19" t="s">
        <v>2</v>
      </c>
      <c r="D23" s="38">
        <f>SUM(E23:H23)</f>
        <v>0</v>
      </c>
      <c r="E23" s="38"/>
      <c r="F23" s="39"/>
      <c r="G23" s="54"/>
      <c r="H23" s="67"/>
      <c r="I23" s="65">
        <f>J23*1.2</f>
        <v>0</v>
      </c>
      <c r="J23" s="95"/>
      <c r="K23" s="4">
        <f>SUM(L23:O23)</f>
        <v>0</v>
      </c>
      <c r="L23" s="28">
        <f>E23*J23</f>
        <v>0</v>
      </c>
      <c r="M23" s="28"/>
      <c r="N23" s="85">
        <f>G23*J23</f>
        <v>0</v>
      </c>
      <c r="O23" s="28">
        <f>H23*J23</f>
        <v>0</v>
      </c>
    </row>
    <row r="24" spans="1:19" ht="25.5" x14ac:dyDescent="0.2">
      <c r="A24" s="2"/>
      <c r="B24" s="30" t="s">
        <v>40</v>
      </c>
      <c r="C24" s="140"/>
      <c r="D24" s="141"/>
      <c r="E24" s="141"/>
      <c r="F24" s="141"/>
      <c r="G24" s="141"/>
      <c r="H24" s="141"/>
      <c r="I24" s="141"/>
      <c r="J24" s="142"/>
      <c r="K24" s="6">
        <f>SUM(L24:O24)</f>
        <v>0</v>
      </c>
      <c r="L24" s="6">
        <f>SUM(L20:L23)</f>
        <v>0</v>
      </c>
      <c r="M24" s="6">
        <f>M20+M21+M22+M23</f>
        <v>0</v>
      </c>
      <c r="N24" s="7">
        <f>SUM(N20:N23)</f>
        <v>0</v>
      </c>
      <c r="O24" s="7">
        <f>SUM(O20:O23)</f>
        <v>0</v>
      </c>
      <c r="Q24" s="122"/>
      <c r="R24" s="122"/>
    </row>
    <row r="25" spans="1:19" ht="40.5" customHeight="1" thickBot="1" x14ac:dyDescent="0.25">
      <c r="A25" s="83" t="s">
        <v>3</v>
      </c>
      <c r="B25" s="32" t="s">
        <v>41</v>
      </c>
      <c r="C25" s="143"/>
      <c r="D25" s="144"/>
      <c r="E25" s="144"/>
      <c r="F25" s="144"/>
      <c r="G25" s="144"/>
      <c r="H25" s="144"/>
      <c r="I25" s="144"/>
      <c r="J25" s="144"/>
      <c r="K25" s="144"/>
      <c r="L25" s="144"/>
      <c r="M25" s="144"/>
      <c r="N25" s="144"/>
      <c r="O25" s="145"/>
    </row>
    <row r="26" spans="1:19" ht="30" customHeight="1" x14ac:dyDescent="0.2">
      <c r="A26" s="31" t="s">
        <v>6</v>
      </c>
      <c r="B26" s="44" t="s">
        <v>107</v>
      </c>
      <c r="C26" s="19" t="s">
        <v>2</v>
      </c>
      <c r="D26" s="38">
        <f>SUM(E26:H26)</f>
        <v>645</v>
      </c>
      <c r="E26" s="68"/>
      <c r="F26" s="68">
        <v>150</v>
      </c>
      <c r="G26" s="87"/>
      <c r="H26" s="69">
        <v>495</v>
      </c>
      <c r="I26" s="70">
        <f>J26*1.2</f>
        <v>0</v>
      </c>
      <c r="J26" s="96"/>
      <c r="K26" s="84">
        <f>SUM(L26:O26)</f>
        <v>0</v>
      </c>
      <c r="L26" s="21">
        <f>E26*J26</f>
        <v>0</v>
      </c>
      <c r="M26" s="21">
        <f>F26*J26</f>
        <v>0</v>
      </c>
      <c r="N26" s="21">
        <f>G26*J26</f>
        <v>0</v>
      </c>
      <c r="O26" s="21">
        <f>H26*J26</f>
        <v>0</v>
      </c>
    </row>
    <row r="27" spans="1:19" ht="30" hidden="1" customHeight="1" x14ac:dyDescent="0.2">
      <c r="A27" s="31" t="s">
        <v>7</v>
      </c>
      <c r="B27" s="36" t="s">
        <v>108</v>
      </c>
      <c r="C27" s="19" t="s">
        <v>2</v>
      </c>
      <c r="D27" s="38">
        <f>SUM(E27:H27)</f>
        <v>0</v>
      </c>
      <c r="E27" s="68"/>
      <c r="F27" s="68"/>
      <c r="G27" s="87"/>
      <c r="H27" s="71"/>
      <c r="I27" s="70">
        <f>J27*1.2</f>
        <v>0</v>
      </c>
      <c r="J27" s="96"/>
      <c r="K27" s="4">
        <f t="shared" ref="K27:K29" si="2">SUM(L27:O27)</f>
        <v>0</v>
      </c>
      <c r="L27" s="28">
        <f>E27*J27</f>
        <v>0</v>
      </c>
      <c r="M27" s="28">
        <f t="shared" ref="M27" si="3">F27*J27</f>
        <v>0</v>
      </c>
      <c r="N27" s="28">
        <f t="shared" ref="N27:N28" si="4">G27*J27</f>
        <v>0</v>
      </c>
      <c r="O27" s="28">
        <f t="shared" ref="O27:O28" si="5">H27*J27</f>
        <v>0</v>
      </c>
    </row>
    <row r="28" spans="1:19" ht="30" hidden="1" customHeight="1" x14ac:dyDescent="0.2">
      <c r="A28" s="31" t="s">
        <v>15</v>
      </c>
      <c r="B28" s="36" t="s">
        <v>109</v>
      </c>
      <c r="C28" s="19" t="s">
        <v>2</v>
      </c>
      <c r="D28" s="38">
        <f>SUM(E28:H28)</f>
        <v>0</v>
      </c>
      <c r="E28" s="68"/>
      <c r="F28" s="68"/>
      <c r="G28" s="87"/>
      <c r="H28" s="71"/>
      <c r="I28" s="70">
        <f>J28*1.2</f>
        <v>0</v>
      </c>
      <c r="J28" s="96"/>
      <c r="K28" s="4">
        <f t="shared" si="2"/>
        <v>0</v>
      </c>
      <c r="L28" s="28"/>
      <c r="M28" s="28"/>
      <c r="N28" s="28">
        <f t="shared" si="4"/>
        <v>0</v>
      </c>
      <c r="O28" s="28">
        <f t="shared" si="5"/>
        <v>0</v>
      </c>
    </row>
    <row r="29" spans="1:19" ht="30" hidden="1" customHeight="1" thickBot="1" x14ac:dyDescent="0.25">
      <c r="A29" s="31" t="s">
        <v>56</v>
      </c>
      <c r="B29" s="36" t="s">
        <v>110</v>
      </c>
      <c r="C29" s="19" t="s">
        <v>2</v>
      </c>
      <c r="D29" s="38">
        <f>SUM(E29:G29)</f>
        <v>0</v>
      </c>
      <c r="E29" s="68"/>
      <c r="F29" s="68"/>
      <c r="G29" s="87"/>
      <c r="H29" s="72"/>
      <c r="I29" s="70">
        <f>J29*1.2</f>
        <v>0</v>
      </c>
      <c r="J29" s="96"/>
      <c r="K29" s="4">
        <f t="shared" si="2"/>
        <v>0</v>
      </c>
      <c r="L29" s="28"/>
      <c r="M29" s="28"/>
      <c r="N29" s="28"/>
      <c r="O29" s="28"/>
    </row>
    <row r="30" spans="1:19" ht="33" customHeight="1" x14ac:dyDescent="0.2">
      <c r="A30" s="2"/>
      <c r="B30" s="30" t="s">
        <v>40</v>
      </c>
      <c r="C30" s="140"/>
      <c r="D30" s="141"/>
      <c r="E30" s="141"/>
      <c r="F30" s="141"/>
      <c r="G30" s="141"/>
      <c r="H30" s="141"/>
      <c r="I30" s="141"/>
      <c r="J30" s="142"/>
      <c r="K30" s="6">
        <f>SUM(L30:O30)</f>
        <v>0</v>
      </c>
      <c r="L30" s="6">
        <f>SUM(L26:L29)</f>
        <v>0</v>
      </c>
      <c r="M30" s="6">
        <f>SUM(M26:M29)</f>
        <v>0</v>
      </c>
      <c r="N30" s="7">
        <f>SUM(N26:N29)</f>
        <v>0</v>
      </c>
      <c r="O30" s="7">
        <f>SUM(O26:O29)</f>
        <v>0</v>
      </c>
      <c r="Q30" s="122"/>
    </row>
    <row r="31" spans="1:19" ht="48" customHeight="1" thickBot="1" x14ac:dyDescent="0.25">
      <c r="A31" s="82" t="s">
        <v>4</v>
      </c>
      <c r="B31" s="32" t="s">
        <v>42</v>
      </c>
      <c r="C31" s="143"/>
      <c r="D31" s="144"/>
      <c r="E31" s="144"/>
      <c r="F31" s="144"/>
      <c r="G31" s="144"/>
      <c r="H31" s="144"/>
      <c r="I31" s="144"/>
      <c r="J31" s="144"/>
      <c r="K31" s="144"/>
      <c r="L31" s="144"/>
      <c r="M31" s="144"/>
      <c r="N31" s="144"/>
      <c r="O31" s="145"/>
    </row>
    <row r="32" spans="1:19" ht="30" customHeight="1" x14ac:dyDescent="0.2">
      <c r="A32" s="31" t="s">
        <v>8</v>
      </c>
      <c r="B32" s="44" t="s">
        <v>107</v>
      </c>
      <c r="C32" s="19" t="s">
        <v>2</v>
      </c>
      <c r="D32" s="73">
        <f>SUM(E32:H32)</f>
        <v>3655</v>
      </c>
      <c r="E32" s="68"/>
      <c r="F32" s="68">
        <v>850</v>
      </c>
      <c r="G32" s="87"/>
      <c r="H32" s="69">
        <v>2805</v>
      </c>
      <c r="I32" s="70">
        <f>J32*1.2</f>
        <v>0</v>
      </c>
      <c r="J32" s="96"/>
      <c r="K32" s="84">
        <f>SUM(L32:O32)</f>
        <v>0</v>
      </c>
      <c r="L32" s="21">
        <f>E32*J32</f>
        <v>0</v>
      </c>
      <c r="M32" s="21">
        <f>F32*J32</f>
        <v>0</v>
      </c>
      <c r="N32" s="85">
        <f>G32*J32</f>
        <v>0</v>
      </c>
      <c r="O32" s="85">
        <f>H32*J32</f>
        <v>0</v>
      </c>
    </row>
    <row r="33" spans="1:17" ht="30" hidden="1" customHeight="1" x14ac:dyDescent="0.2">
      <c r="A33" s="31" t="s">
        <v>13</v>
      </c>
      <c r="B33" s="36" t="s">
        <v>108</v>
      </c>
      <c r="C33" s="19" t="s">
        <v>2</v>
      </c>
      <c r="D33" s="73">
        <f>SUM(E33:H33)</f>
        <v>0</v>
      </c>
      <c r="E33" s="68"/>
      <c r="F33" s="68"/>
      <c r="G33" s="87"/>
      <c r="H33" s="71"/>
      <c r="I33" s="70">
        <f>J33*1.2</f>
        <v>0</v>
      </c>
      <c r="J33" s="96"/>
      <c r="K33" s="4">
        <f t="shared" ref="K33:K35" si="6">SUM(L33:O33)</f>
        <v>0</v>
      </c>
      <c r="L33" s="28">
        <f>E33*J33</f>
        <v>0</v>
      </c>
      <c r="M33" s="21">
        <f t="shared" ref="M33" si="7">F33*J33</f>
        <v>0</v>
      </c>
      <c r="N33" s="85">
        <f t="shared" ref="N33" si="8">G33*J33</f>
        <v>0</v>
      </c>
      <c r="O33" s="85">
        <f t="shared" ref="O33" si="9">H33*J33</f>
        <v>0</v>
      </c>
    </row>
    <row r="34" spans="1:17" ht="30" hidden="1" customHeight="1" x14ac:dyDescent="0.2">
      <c r="A34" s="31" t="s">
        <v>14</v>
      </c>
      <c r="B34" s="36" t="s">
        <v>109</v>
      </c>
      <c r="C34" s="19" t="s">
        <v>2</v>
      </c>
      <c r="D34" s="73">
        <f>SUM(E34:H34)</f>
        <v>0</v>
      </c>
      <c r="E34" s="68"/>
      <c r="F34" s="68"/>
      <c r="G34" s="87"/>
      <c r="H34" s="71"/>
      <c r="I34" s="70">
        <f>J34*1.2</f>
        <v>0</v>
      </c>
      <c r="J34" s="96"/>
      <c r="K34" s="4">
        <f t="shared" si="6"/>
        <v>0</v>
      </c>
      <c r="L34" s="28"/>
      <c r="M34" s="21"/>
      <c r="N34" s="85">
        <f>G34*J34</f>
        <v>0</v>
      </c>
      <c r="O34" s="85">
        <f>H34*J34</f>
        <v>0</v>
      </c>
    </row>
    <row r="35" spans="1:17" ht="30" hidden="1" customHeight="1" thickBot="1" x14ac:dyDescent="0.25">
      <c r="A35" s="31" t="s">
        <v>57</v>
      </c>
      <c r="B35" s="36" t="s">
        <v>110</v>
      </c>
      <c r="C35" s="19" t="s">
        <v>2</v>
      </c>
      <c r="D35" s="38">
        <f>SUM(E35:G35)</f>
        <v>0</v>
      </c>
      <c r="E35" s="68"/>
      <c r="F35" s="68"/>
      <c r="G35" s="87"/>
      <c r="H35" s="72"/>
      <c r="I35" s="70">
        <f>J35*1.2</f>
        <v>0</v>
      </c>
      <c r="J35" s="96"/>
      <c r="K35" s="4">
        <f t="shared" si="6"/>
        <v>0</v>
      </c>
      <c r="L35" s="28"/>
      <c r="M35" s="21"/>
      <c r="N35" s="85"/>
      <c r="O35" s="85"/>
    </row>
    <row r="36" spans="1:17" ht="31.5" customHeight="1" x14ac:dyDescent="0.2">
      <c r="A36" s="2"/>
      <c r="B36" s="30" t="s">
        <v>40</v>
      </c>
      <c r="C36" s="140"/>
      <c r="D36" s="141"/>
      <c r="E36" s="141"/>
      <c r="F36" s="141"/>
      <c r="G36" s="141"/>
      <c r="H36" s="141"/>
      <c r="I36" s="141"/>
      <c r="J36" s="142"/>
      <c r="K36" s="6">
        <f>SUM(L36:O36)</f>
        <v>0</v>
      </c>
      <c r="L36" s="6">
        <f>L32+L33+L34+L35</f>
        <v>0</v>
      </c>
      <c r="M36" s="6">
        <f>M32+M33+M34+M35</f>
        <v>0</v>
      </c>
      <c r="N36" s="7">
        <f>N32+N33+N34+N35</f>
        <v>0</v>
      </c>
      <c r="O36" s="7">
        <f>O32+O33+O34+O35</f>
        <v>0</v>
      </c>
      <c r="Q36" s="122"/>
    </row>
    <row r="37" spans="1:17" ht="34.5" customHeight="1" thickBot="1" x14ac:dyDescent="0.25">
      <c r="A37" s="83" t="s">
        <v>9</v>
      </c>
      <c r="B37" s="32" t="s">
        <v>58</v>
      </c>
      <c r="C37" s="143"/>
      <c r="D37" s="144"/>
      <c r="E37" s="144"/>
      <c r="F37" s="144"/>
      <c r="G37" s="144"/>
      <c r="H37" s="144"/>
      <c r="I37" s="144"/>
      <c r="J37" s="144"/>
      <c r="K37" s="144"/>
      <c r="L37" s="144"/>
      <c r="M37" s="144"/>
      <c r="N37" s="144"/>
      <c r="O37" s="145"/>
    </row>
    <row r="38" spans="1:17" ht="33" customHeight="1" x14ac:dyDescent="0.2">
      <c r="A38" s="31" t="s">
        <v>59</v>
      </c>
      <c r="B38" s="36" t="s">
        <v>60</v>
      </c>
      <c r="C38" s="19" t="s">
        <v>2</v>
      </c>
      <c r="D38" s="38">
        <f>SUM(E38:G38)</f>
        <v>2000</v>
      </c>
      <c r="E38" s="48"/>
      <c r="F38" s="48">
        <f>F20+F26+F32</f>
        <v>2000</v>
      </c>
      <c r="G38" s="56"/>
      <c r="H38" s="64"/>
      <c r="I38" s="65">
        <f>J38*1.2</f>
        <v>0</v>
      </c>
      <c r="J38" s="96"/>
      <c r="K38" s="84">
        <f>SUM(L38:O38)</f>
        <v>0</v>
      </c>
      <c r="L38" s="21">
        <f>J38*E38</f>
        <v>0</v>
      </c>
      <c r="M38" s="21">
        <f>J38*F38</f>
        <v>0</v>
      </c>
      <c r="N38" s="85">
        <f>J38*G38</f>
        <v>0</v>
      </c>
      <c r="O38" s="85"/>
    </row>
    <row r="39" spans="1:17" ht="33.75" hidden="1" customHeight="1" x14ac:dyDescent="0.2">
      <c r="A39" s="31" t="s">
        <v>61</v>
      </c>
      <c r="B39" s="36" t="s">
        <v>62</v>
      </c>
      <c r="C39" s="19" t="s">
        <v>2</v>
      </c>
      <c r="D39" s="38">
        <f>SUM(E39:H39)</f>
        <v>0</v>
      </c>
      <c r="E39" s="39"/>
      <c r="F39" s="39"/>
      <c r="G39" s="54"/>
      <c r="H39" s="66"/>
      <c r="I39" s="65">
        <f>J39*1.2</f>
        <v>0</v>
      </c>
      <c r="J39" s="96"/>
      <c r="K39" s="4">
        <f>SUM(L39:O39)</f>
        <v>0</v>
      </c>
      <c r="L39" s="28">
        <f>J39*E39</f>
        <v>0</v>
      </c>
      <c r="M39" s="28">
        <f>F39*J39</f>
        <v>0</v>
      </c>
      <c r="N39" s="85">
        <f>G39*J39</f>
        <v>0</v>
      </c>
      <c r="O39" s="85"/>
    </row>
    <row r="40" spans="1:17" ht="31.5" hidden="1" customHeight="1" x14ac:dyDescent="0.2">
      <c r="A40" s="31" t="s">
        <v>16</v>
      </c>
      <c r="B40" s="36" t="s">
        <v>63</v>
      </c>
      <c r="C40" s="19" t="s">
        <v>2</v>
      </c>
      <c r="D40" s="38">
        <f>SUM(E40:H40)</f>
        <v>0</v>
      </c>
      <c r="E40" s="39"/>
      <c r="F40" s="39"/>
      <c r="G40" s="54"/>
      <c r="H40" s="66"/>
      <c r="I40" s="65">
        <f>J40*1.2</f>
        <v>0</v>
      </c>
      <c r="J40" s="96"/>
      <c r="K40" s="4">
        <f>SUM(L40:O40)</f>
        <v>0</v>
      </c>
      <c r="L40" s="28"/>
      <c r="M40" s="21"/>
      <c r="N40" s="85">
        <f>G40*J40</f>
        <v>0</v>
      </c>
      <c r="O40" s="85"/>
    </row>
    <row r="41" spans="1:17" ht="30" hidden="1" customHeight="1" thickBot="1" x14ac:dyDescent="0.25">
      <c r="A41" s="31" t="s">
        <v>64</v>
      </c>
      <c r="B41" s="36" t="s">
        <v>65</v>
      </c>
      <c r="C41" s="19" t="s">
        <v>2</v>
      </c>
      <c r="D41" s="38">
        <f>SUM(E41:H41)</f>
        <v>0</v>
      </c>
      <c r="E41" s="39"/>
      <c r="F41" s="39"/>
      <c r="G41" s="54"/>
      <c r="H41" s="67"/>
      <c r="I41" s="65">
        <f>J41*1.2</f>
        <v>0</v>
      </c>
      <c r="J41" s="96"/>
      <c r="K41" s="4">
        <f>SUM(L41:O41)</f>
        <v>0</v>
      </c>
      <c r="L41" s="28">
        <f>E41*J41</f>
        <v>0</v>
      </c>
      <c r="M41" s="21"/>
      <c r="N41" s="85">
        <f>G41*J41</f>
        <v>0</v>
      </c>
      <c r="O41" s="85"/>
    </row>
    <row r="42" spans="1:17" s="1" customFormat="1" ht="31.5" customHeight="1" x14ac:dyDescent="0.2">
      <c r="A42" s="2"/>
      <c r="B42" s="30" t="s">
        <v>40</v>
      </c>
      <c r="C42" s="140"/>
      <c r="D42" s="141"/>
      <c r="E42" s="141"/>
      <c r="F42" s="141"/>
      <c r="G42" s="141"/>
      <c r="H42" s="141"/>
      <c r="I42" s="141"/>
      <c r="J42" s="142"/>
      <c r="K42" s="6">
        <f>SUM(L42:O42)</f>
        <v>0</v>
      </c>
      <c r="L42" s="6">
        <f>SUM(L38:L41)</f>
        <v>0</v>
      </c>
      <c r="M42" s="6">
        <f>SUM(M38:M41)</f>
        <v>0</v>
      </c>
      <c r="N42" s="7">
        <f>SUM(N38:N41)</f>
        <v>0</v>
      </c>
      <c r="O42" s="7"/>
      <c r="Q42" s="127"/>
    </row>
    <row r="43" spans="1:17" ht="27.75" customHeight="1" thickBot="1" x14ac:dyDescent="0.25">
      <c r="A43" s="29" t="s">
        <v>10</v>
      </c>
      <c r="B43" s="32" t="s">
        <v>66</v>
      </c>
      <c r="C43" s="143"/>
      <c r="D43" s="144"/>
      <c r="E43" s="144"/>
      <c r="F43" s="144"/>
      <c r="G43" s="144"/>
      <c r="H43" s="144"/>
      <c r="I43" s="144"/>
      <c r="J43" s="144"/>
      <c r="K43" s="144"/>
      <c r="L43" s="144"/>
      <c r="M43" s="144"/>
      <c r="N43" s="144"/>
      <c r="O43" s="145"/>
    </row>
    <row r="44" spans="1:17" ht="33.75" customHeight="1" x14ac:dyDescent="0.2">
      <c r="A44" s="31" t="s">
        <v>67</v>
      </c>
      <c r="B44" s="36" t="s">
        <v>68</v>
      </c>
      <c r="C44" s="19" t="s">
        <v>2</v>
      </c>
      <c r="D44" s="38">
        <f>SUM(E44:H44)</f>
        <v>1000</v>
      </c>
      <c r="E44" s="48"/>
      <c r="F44" s="48">
        <f>F20</f>
        <v>1000</v>
      </c>
      <c r="G44" s="56"/>
      <c r="H44" s="64"/>
      <c r="I44" s="65">
        <f>J44*1.2</f>
        <v>0</v>
      </c>
      <c r="J44" s="96"/>
      <c r="K44" s="84">
        <f>SUM(L44:O44)</f>
        <v>0</v>
      </c>
      <c r="L44" s="21">
        <f>J44*E44</f>
        <v>0</v>
      </c>
      <c r="M44" s="21">
        <f>J44*F44</f>
        <v>0</v>
      </c>
      <c r="N44" s="85">
        <f>J44*G44</f>
        <v>0</v>
      </c>
      <c r="O44" s="85"/>
    </row>
    <row r="45" spans="1:17" ht="35.25" hidden="1" customHeight="1" x14ac:dyDescent="0.2">
      <c r="A45" s="31" t="s">
        <v>69</v>
      </c>
      <c r="B45" s="36" t="s">
        <v>70</v>
      </c>
      <c r="C45" s="19" t="s">
        <v>2</v>
      </c>
      <c r="D45" s="38">
        <f>SUM(E45:H45)</f>
        <v>0</v>
      </c>
      <c r="E45" s="39"/>
      <c r="F45" s="39"/>
      <c r="G45" s="54"/>
      <c r="H45" s="66"/>
      <c r="I45" s="65">
        <f>J45*1.2</f>
        <v>0</v>
      </c>
      <c r="J45" s="96"/>
      <c r="K45" s="4">
        <f>SUM(L45:O45)</f>
        <v>0</v>
      </c>
      <c r="L45" s="28">
        <f>J45*E45</f>
        <v>0</v>
      </c>
      <c r="M45" s="21">
        <f>F45*J45</f>
        <v>0</v>
      </c>
      <c r="N45" s="85">
        <f>G45*J45</f>
        <v>0</v>
      </c>
      <c r="O45" s="85"/>
    </row>
    <row r="46" spans="1:17" ht="36" hidden="1" customHeight="1" x14ac:dyDescent="0.2">
      <c r="A46" s="31" t="s">
        <v>71</v>
      </c>
      <c r="B46" s="36" t="s">
        <v>72</v>
      </c>
      <c r="C46" s="19" t="s">
        <v>2</v>
      </c>
      <c r="D46" s="38">
        <f>SUM(E46:H46)</f>
        <v>0</v>
      </c>
      <c r="E46" s="39"/>
      <c r="F46" s="39"/>
      <c r="G46" s="54"/>
      <c r="H46" s="66"/>
      <c r="I46" s="65">
        <f>J46*1.2</f>
        <v>0</v>
      </c>
      <c r="J46" s="96"/>
      <c r="K46" s="4">
        <f>SUM(L46:O46)</f>
        <v>0</v>
      </c>
      <c r="L46" s="28"/>
      <c r="M46" s="21"/>
      <c r="N46" s="85">
        <f>G46*J46</f>
        <v>0</v>
      </c>
      <c r="O46" s="85"/>
    </row>
    <row r="47" spans="1:17" ht="37.5" hidden="1" customHeight="1" thickBot="1" x14ac:dyDescent="0.25">
      <c r="A47" s="31" t="s">
        <v>73</v>
      </c>
      <c r="B47" s="36" t="s">
        <v>74</v>
      </c>
      <c r="C47" s="19" t="s">
        <v>2</v>
      </c>
      <c r="D47" s="38">
        <f>SUM(E47:H47)</f>
        <v>0</v>
      </c>
      <c r="E47" s="39"/>
      <c r="F47" s="39"/>
      <c r="G47" s="54"/>
      <c r="H47" s="67"/>
      <c r="I47" s="65">
        <f>J47*1.2</f>
        <v>0</v>
      </c>
      <c r="J47" s="96"/>
      <c r="K47" s="4">
        <f>SUM(L47:O47)</f>
        <v>0</v>
      </c>
      <c r="L47" s="28">
        <f>E47*J47</f>
        <v>0</v>
      </c>
      <c r="M47" s="21"/>
      <c r="N47" s="85">
        <f>G47*J47</f>
        <v>0</v>
      </c>
      <c r="O47" s="85"/>
    </row>
    <row r="48" spans="1:17" s="1" customFormat="1" ht="45" customHeight="1" x14ac:dyDescent="0.2">
      <c r="A48" s="2"/>
      <c r="B48" s="30" t="s">
        <v>40</v>
      </c>
      <c r="C48" s="140"/>
      <c r="D48" s="141"/>
      <c r="E48" s="141"/>
      <c r="F48" s="141"/>
      <c r="G48" s="141"/>
      <c r="H48" s="141"/>
      <c r="I48" s="141"/>
      <c r="J48" s="142"/>
      <c r="K48" s="6">
        <f>SUM(L48:O48)</f>
        <v>0</v>
      </c>
      <c r="L48" s="6">
        <f>SUM(L44:L47)</f>
        <v>0</v>
      </c>
      <c r="M48" s="6">
        <f>SUM(M44:M47)</f>
        <v>0</v>
      </c>
      <c r="N48" s="7">
        <f>SUM(N44:N47)</f>
        <v>0</v>
      </c>
      <c r="O48" s="7"/>
    </row>
    <row r="49" spans="1:15" s="1" customFormat="1" ht="60.75" customHeight="1" thickBot="1" x14ac:dyDescent="0.25">
      <c r="A49" s="83" t="s">
        <v>43</v>
      </c>
      <c r="B49" s="35" t="s">
        <v>75</v>
      </c>
      <c r="C49" s="143"/>
      <c r="D49" s="144"/>
      <c r="E49" s="144"/>
      <c r="F49" s="144"/>
      <c r="G49" s="144"/>
      <c r="H49" s="144"/>
      <c r="I49" s="144"/>
      <c r="J49" s="144"/>
      <c r="K49" s="144"/>
      <c r="L49" s="144"/>
      <c r="M49" s="144"/>
      <c r="N49" s="144"/>
      <c r="O49" s="145"/>
    </row>
    <row r="50" spans="1:15" s="1" customFormat="1" ht="48.75" customHeight="1" x14ac:dyDescent="0.2">
      <c r="A50" s="31" t="s">
        <v>76</v>
      </c>
      <c r="B50" s="49" t="s">
        <v>77</v>
      </c>
      <c r="C50" s="19" t="s">
        <v>2</v>
      </c>
      <c r="D50" s="38">
        <f>SUM(E50:H50)</f>
        <v>8600</v>
      </c>
      <c r="E50" s="39"/>
      <c r="F50" s="39">
        <f>F38</f>
        <v>2000</v>
      </c>
      <c r="G50" s="54"/>
      <c r="H50" s="64">
        <f>H20+H26+H32</f>
        <v>6600</v>
      </c>
      <c r="I50" s="65">
        <f>J50*1.2</f>
        <v>0</v>
      </c>
      <c r="J50" s="96"/>
      <c r="K50" s="89">
        <f>SUM(L50:O50)</f>
        <v>0</v>
      </c>
      <c r="L50" s="90">
        <f>J50*E50</f>
        <v>0</v>
      </c>
      <c r="M50" s="90">
        <f>F50*J50</f>
        <v>0</v>
      </c>
      <c r="N50" s="90">
        <f>G50*J50</f>
        <v>0</v>
      </c>
      <c r="O50" s="90">
        <f>H50*J50</f>
        <v>0</v>
      </c>
    </row>
    <row r="51" spans="1:15" s="1" customFormat="1" ht="54.75" hidden="1" customHeight="1" x14ac:dyDescent="0.2">
      <c r="A51" s="31" t="s">
        <v>78</v>
      </c>
      <c r="B51" s="49" t="s">
        <v>79</v>
      </c>
      <c r="C51" s="19" t="s">
        <v>2</v>
      </c>
      <c r="D51" s="38">
        <f>SUM(E51:H51)</f>
        <v>0</v>
      </c>
      <c r="E51" s="39"/>
      <c r="F51" s="39"/>
      <c r="G51" s="54"/>
      <c r="H51" s="66"/>
      <c r="I51" s="65">
        <f>J51*1.2</f>
        <v>0</v>
      </c>
      <c r="J51" s="96"/>
      <c r="K51" s="89">
        <f>SUM(L51:O51)</f>
        <v>0</v>
      </c>
      <c r="L51" s="90">
        <f t="shared" ref="L51:L53" si="10">J51*E51</f>
        <v>0</v>
      </c>
      <c r="M51" s="90">
        <f>F51*J51</f>
        <v>0</v>
      </c>
      <c r="N51" s="90">
        <f t="shared" ref="N51" si="11">G51*J51</f>
        <v>0</v>
      </c>
      <c r="O51" s="90">
        <f t="shared" ref="O51:O53" si="12">H51*J51</f>
        <v>0</v>
      </c>
    </row>
    <row r="52" spans="1:15" s="1" customFormat="1" ht="55.5" hidden="1" customHeight="1" x14ac:dyDescent="0.2">
      <c r="A52" s="31" t="s">
        <v>80</v>
      </c>
      <c r="B52" s="49" t="s">
        <v>51</v>
      </c>
      <c r="C52" s="19" t="s">
        <v>2</v>
      </c>
      <c r="D52" s="38">
        <f>SUM(E52:H52)</f>
        <v>0</v>
      </c>
      <c r="E52" s="39"/>
      <c r="F52" s="39"/>
      <c r="G52" s="54"/>
      <c r="H52" s="66"/>
      <c r="I52" s="65">
        <f>J52*1.2</f>
        <v>0</v>
      </c>
      <c r="J52" s="96"/>
      <c r="K52" s="89">
        <f>SUM(L52:O52)</f>
        <v>0</v>
      </c>
      <c r="L52" s="90"/>
      <c r="M52" s="90"/>
      <c r="N52" s="90">
        <f>G52*J52</f>
        <v>0</v>
      </c>
      <c r="O52" s="90">
        <f>H52*J52</f>
        <v>0</v>
      </c>
    </row>
    <row r="53" spans="1:15" s="1" customFormat="1" ht="55.5" hidden="1" customHeight="1" thickBot="1" x14ac:dyDescent="0.25">
      <c r="A53" s="31" t="s">
        <v>81</v>
      </c>
      <c r="B53" s="49" t="s">
        <v>82</v>
      </c>
      <c r="C53" s="19" t="s">
        <v>2</v>
      </c>
      <c r="D53" s="38">
        <f>SUM(E53:H53)</f>
        <v>0</v>
      </c>
      <c r="E53" s="39"/>
      <c r="F53" s="39"/>
      <c r="G53" s="54"/>
      <c r="H53" s="67"/>
      <c r="I53" s="65">
        <f>J53*1.2</f>
        <v>0</v>
      </c>
      <c r="J53" s="96"/>
      <c r="K53" s="89">
        <f>SUM(L53:O53)</f>
        <v>0</v>
      </c>
      <c r="L53" s="90">
        <f t="shared" si="10"/>
        <v>0</v>
      </c>
      <c r="M53" s="90"/>
      <c r="N53" s="90">
        <f>G53*J53</f>
        <v>0</v>
      </c>
      <c r="O53" s="90">
        <f t="shared" si="12"/>
        <v>0</v>
      </c>
    </row>
    <row r="54" spans="1:15" s="1" customFormat="1" ht="42.75" customHeight="1" x14ac:dyDescent="0.2">
      <c r="A54" s="2"/>
      <c r="B54" s="30" t="s">
        <v>40</v>
      </c>
      <c r="C54" s="140"/>
      <c r="D54" s="141"/>
      <c r="E54" s="141"/>
      <c r="F54" s="141"/>
      <c r="G54" s="141"/>
      <c r="H54" s="141"/>
      <c r="I54" s="141"/>
      <c r="J54" s="142"/>
      <c r="K54" s="6">
        <f>SUM(L54:O54)</f>
        <v>0</v>
      </c>
      <c r="L54" s="6">
        <f>SUM(L50:L53)</f>
        <v>0</v>
      </c>
      <c r="M54" s="6">
        <f>SUM(M50:M53)</f>
        <v>0</v>
      </c>
      <c r="N54" s="7">
        <f>SUM(N50:N53)</f>
        <v>0</v>
      </c>
      <c r="O54" s="7">
        <f>SUM(O50:O53)</f>
        <v>0</v>
      </c>
    </row>
    <row r="55" spans="1:15" s="1" customFormat="1" ht="57.75" customHeight="1" thickBot="1" x14ac:dyDescent="0.25">
      <c r="A55" s="83" t="s">
        <v>44</v>
      </c>
      <c r="B55" s="35" t="s">
        <v>83</v>
      </c>
      <c r="C55" s="143"/>
      <c r="D55" s="144"/>
      <c r="E55" s="144"/>
      <c r="F55" s="144"/>
      <c r="G55" s="144"/>
      <c r="H55" s="144"/>
      <c r="I55" s="144"/>
      <c r="J55" s="144"/>
      <c r="K55" s="144"/>
      <c r="L55" s="144"/>
      <c r="M55" s="144"/>
      <c r="N55" s="144"/>
      <c r="O55" s="145"/>
    </row>
    <row r="56" spans="1:15" s="1" customFormat="1" ht="57.75" customHeight="1" x14ac:dyDescent="0.2">
      <c r="A56" s="31" t="s">
        <v>84</v>
      </c>
      <c r="B56" s="49" t="s">
        <v>85</v>
      </c>
      <c r="C56" s="19" t="s">
        <v>2</v>
      </c>
      <c r="D56" s="3">
        <f>SUM(E56:H56)</f>
        <v>4300</v>
      </c>
      <c r="E56" s="39"/>
      <c r="F56" s="39">
        <f>F44</f>
        <v>1000</v>
      </c>
      <c r="G56" s="54"/>
      <c r="H56" s="64">
        <f>H20</f>
        <v>3300</v>
      </c>
      <c r="I56" s="65">
        <f>J56*1.2</f>
        <v>0</v>
      </c>
      <c r="J56" s="96"/>
      <c r="K56" s="84">
        <f>SUM(L56:O56)</f>
        <v>0</v>
      </c>
      <c r="L56" s="21">
        <f>J56*E56</f>
        <v>0</v>
      </c>
      <c r="M56" s="21">
        <f>F56*J56</f>
        <v>0</v>
      </c>
      <c r="N56" s="85">
        <f>G56*J56</f>
        <v>0</v>
      </c>
      <c r="O56" s="85">
        <f>H56*J56</f>
        <v>0</v>
      </c>
    </row>
    <row r="57" spans="1:15" s="1" customFormat="1" ht="50.25" hidden="1" customHeight="1" x14ac:dyDescent="0.2">
      <c r="A57" s="31" t="s">
        <v>86</v>
      </c>
      <c r="B57" s="49" t="s">
        <v>87</v>
      </c>
      <c r="C57" s="19" t="s">
        <v>2</v>
      </c>
      <c r="D57" s="3">
        <f>SUM(E57:H57)</f>
        <v>0</v>
      </c>
      <c r="E57" s="39"/>
      <c r="F57" s="39"/>
      <c r="G57" s="54">
        <f t="shared" ref="G57" si="13">G45</f>
        <v>0</v>
      </c>
      <c r="H57" s="66"/>
      <c r="I57" s="65">
        <f>J57*1.2</f>
        <v>0</v>
      </c>
      <c r="J57" s="96"/>
      <c r="K57" s="4">
        <f>SUM(L57:O57)</f>
        <v>0</v>
      </c>
      <c r="L57" s="28">
        <f t="shared" ref="L57" si="14">J57*E57</f>
        <v>0</v>
      </c>
      <c r="M57" s="21">
        <f>F57*J57</f>
        <v>0</v>
      </c>
      <c r="N57" s="85">
        <f>G57*J57</f>
        <v>0</v>
      </c>
      <c r="O57" s="85">
        <f t="shared" ref="O57" si="15">H57*J57</f>
        <v>0</v>
      </c>
    </row>
    <row r="58" spans="1:15" s="1" customFormat="1" ht="55.5" hidden="1" customHeight="1" x14ac:dyDescent="0.2">
      <c r="A58" s="31" t="s">
        <v>88</v>
      </c>
      <c r="B58" s="49" t="s">
        <v>89</v>
      </c>
      <c r="C58" s="19" t="s">
        <v>2</v>
      </c>
      <c r="D58" s="3">
        <f>SUM(E58:H58)</f>
        <v>0</v>
      </c>
      <c r="E58" s="39"/>
      <c r="F58" s="39"/>
      <c r="G58" s="54"/>
      <c r="H58" s="66">
        <f>H22</f>
        <v>0</v>
      </c>
      <c r="I58" s="65">
        <f>J58*1.2</f>
        <v>0</v>
      </c>
      <c r="J58" s="96"/>
      <c r="K58" s="4">
        <f>SUM(L58:O58)</f>
        <v>0</v>
      </c>
      <c r="L58" s="28"/>
      <c r="M58" s="21"/>
      <c r="N58" s="85">
        <f>G58*J58</f>
        <v>0</v>
      </c>
      <c r="O58" s="85">
        <f>H58*J58</f>
        <v>0</v>
      </c>
    </row>
    <row r="59" spans="1:15" s="1" customFormat="1" ht="55.5" hidden="1" customHeight="1" thickBot="1" x14ac:dyDescent="0.25">
      <c r="A59" s="31" t="s">
        <v>90</v>
      </c>
      <c r="B59" s="49" t="s">
        <v>91</v>
      </c>
      <c r="C59" s="19" t="s">
        <v>2</v>
      </c>
      <c r="D59" s="3">
        <f>SUM(E59:H59)</f>
        <v>0</v>
      </c>
      <c r="E59" s="39"/>
      <c r="F59" s="39"/>
      <c r="G59" s="54"/>
      <c r="H59" s="67">
        <f>H23</f>
        <v>0</v>
      </c>
      <c r="I59" s="65">
        <f>J59*1.2</f>
        <v>0</v>
      </c>
      <c r="J59" s="96"/>
      <c r="K59" s="4">
        <f>SUM(L59:O59)</f>
        <v>0</v>
      </c>
      <c r="L59" s="28">
        <f>J59*E59</f>
        <v>0</v>
      </c>
      <c r="M59" s="21"/>
      <c r="N59" s="85">
        <f>G59*J59</f>
        <v>0</v>
      </c>
      <c r="O59" s="85">
        <f>H59*J59</f>
        <v>0</v>
      </c>
    </row>
    <row r="60" spans="1:15" s="1" customFormat="1" ht="42.75" customHeight="1" x14ac:dyDescent="0.2">
      <c r="A60" s="2"/>
      <c r="B60" s="30" t="s">
        <v>40</v>
      </c>
      <c r="C60" s="140"/>
      <c r="D60" s="141"/>
      <c r="E60" s="141"/>
      <c r="F60" s="141"/>
      <c r="G60" s="141"/>
      <c r="H60" s="141"/>
      <c r="I60" s="141"/>
      <c r="J60" s="142"/>
      <c r="K60" s="6">
        <f t="shared" ref="K60" si="16">SUM(L60:O60)</f>
        <v>0</v>
      </c>
      <c r="L60" s="6">
        <f>SUM(L56:L59)</f>
        <v>0</v>
      </c>
      <c r="M60" s="6">
        <f>SUM(M56:M58)</f>
        <v>0</v>
      </c>
      <c r="N60" s="7">
        <f>SUM(N56:N59)</f>
        <v>0</v>
      </c>
      <c r="O60" s="7">
        <f>SUM(O56:O59)</f>
        <v>0</v>
      </c>
    </row>
    <row r="61" spans="1:15" s="1" customFormat="1" ht="82.5" customHeight="1" thickBot="1" x14ac:dyDescent="0.25">
      <c r="A61" s="82" t="s">
        <v>45</v>
      </c>
      <c r="B61" s="35" t="s">
        <v>92</v>
      </c>
      <c r="C61" s="171"/>
      <c r="D61" s="172"/>
      <c r="E61" s="172"/>
      <c r="F61" s="172"/>
      <c r="G61" s="172"/>
      <c r="H61" s="172"/>
      <c r="I61" s="172"/>
      <c r="J61" s="172"/>
      <c r="K61" s="172"/>
      <c r="L61" s="172"/>
      <c r="M61" s="172"/>
      <c r="N61" s="172"/>
      <c r="O61" s="173"/>
    </row>
    <row r="62" spans="1:15" s="1" customFormat="1" ht="60" customHeight="1" x14ac:dyDescent="0.2">
      <c r="A62" s="74" t="s">
        <v>93</v>
      </c>
      <c r="B62" s="36" t="s">
        <v>94</v>
      </c>
      <c r="C62" s="19" t="s">
        <v>95</v>
      </c>
      <c r="D62" s="75"/>
      <c r="E62" s="75"/>
      <c r="F62" s="75"/>
      <c r="G62" s="76"/>
      <c r="H62" s="77">
        <v>610</v>
      </c>
      <c r="I62" s="65">
        <f>J62*1.2</f>
        <v>0</v>
      </c>
      <c r="J62" s="96"/>
      <c r="K62" s="78">
        <f>O62</f>
        <v>0</v>
      </c>
      <c r="L62" s="78"/>
      <c r="M62" s="79"/>
      <c r="N62" s="79"/>
      <c r="O62" s="88">
        <f>H62*J62</f>
        <v>0</v>
      </c>
    </row>
    <row r="63" spans="1:15" s="1" customFormat="1" ht="60" customHeight="1" thickBot="1" x14ac:dyDescent="0.25">
      <c r="A63" s="74" t="s">
        <v>96</v>
      </c>
      <c r="B63" s="37" t="s">
        <v>97</v>
      </c>
      <c r="C63" s="19" t="s">
        <v>95</v>
      </c>
      <c r="D63" s="75"/>
      <c r="E63" s="75"/>
      <c r="F63" s="75"/>
      <c r="G63" s="76"/>
      <c r="H63" s="80">
        <v>610</v>
      </c>
      <c r="I63" s="65">
        <f>J63*1.2</f>
        <v>0</v>
      </c>
      <c r="J63" s="95"/>
      <c r="K63" s="78">
        <f>O63</f>
        <v>0</v>
      </c>
      <c r="L63" s="78"/>
      <c r="M63" s="79"/>
      <c r="N63" s="79"/>
      <c r="O63" s="88">
        <f>H63*J63</f>
        <v>0</v>
      </c>
    </row>
    <row r="64" spans="1:15" s="1" customFormat="1" ht="42.75" customHeight="1" x14ac:dyDescent="0.2">
      <c r="A64" s="2"/>
      <c r="B64" s="30" t="s">
        <v>40</v>
      </c>
      <c r="C64" s="140"/>
      <c r="D64" s="141"/>
      <c r="E64" s="141"/>
      <c r="F64" s="141"/>
      <c r="G64" s="141"/>
      <c r="H64" s="141"/>
      <c r="I64" s="141"/>
      <c r="J64" s="142"/>
      <c r="K64" s="6">
        <f>SUM(L64:O64)</f>
        <v>0</v>
      </c>
      <c r="L64" s="6">
        <f>SUM(L62:L62)</f>
        <v>0</v>
      </c>
      <c r="M64" s="6">
        <f>SUM(M62:M62)</f>
        <v>0</v>
      </c>
      <c r="N64" s="7">
        <f>SUM(N62:N62)</f>
        <v>0</v>
      </c>
      <c r="O64" s="7">
        <f>SUM(O62:O63)</f>
        <v>0</v>
      </c>
    </row>
    <row r="65" spans="1:15" s="1" customFormat="1" ht="71.25" customHeight="1" thickBot="1" x14ac:dyDescent="0.25">
      <c r="A65" s="82" t="s">
        <v>98</v>
      </c>
      <c r="B65" s="35" t="s">
        <v>99</v>
      </c>
      <c r="C65" s="174"/>
      <c r="D65" s="175"/>
      <c r="E65" s="175"/>
      <c r="F65" s="175"/>
      <c r="G65" s="175"/>
      <c r="H65" s="175"/>
      <c r="I65" s="175"/>
      <c r="J65" s="175"/>
      <c r="K65" s="175"/>
      <c r="L65" s="175"/>
      <c r="M65" s="175"/>
      <c r="N65" s="175"/>
      <c r="O65" s="176"/>
    </row>
    <row r="66" spans="1:15" s="1" customFormat="1" ht="56.25" customHeight="1" x14ac:dyDescent="0.2">
      <c r="A66" s="74" t="s">
        <v>100</v>
      </c>
      <c r="B66" s="36" t="s">
        <v>101</v>
      </c>
      <c r="C66" s="19" t="s">
        <v>95</v>
      </c>
      <c r="D66" s="75"/>
      <c r="E66" s="75"/>
      <c r="F66" s="75"/>
      <c r="G66" s="76"/>
      <c r="H66" s="77">
        <v>304</v>
      </c>
      <c r="I66" s="65">
        <f>J66*1.2</f>
        <v>0</v>
      </c>
      <c r="J66" s="96"/>
      <c r="K66" s="78">
        <f>O66</f>
        <v>0</v>
      </c>
      <c r="L66" s="78"/>
      <c r="M66" s="79"/>
      <c r="N66" s="79"/>
      <c r="O66" s="88">
        <f>H66*J66</f>
        <v>0</v>
      </c>
    </row>
    <row r="67" spans="1:15" s="1" customFormat="1" ht="56.25" customHeight="1" thickBot="1" x14ac:dyDescent="0.25">
      <c r="A67" s="74" t="s">
        <v>102</v>
      </c>
      <c r="B67" s="37" t="s">
        <v>103</v>
      </c>
      <c r="C67" s="19" t="s">
        <v>95</v>
      </c>
      <c r="D67" s="75"/>
      <c r="E67" s="75"/>
      <c r="F67" s="75"/>
      <c r="G67" s="76"/>
      <c r="H67" s="80">
        <v>304</v>
      </c>
      <c r="I67" s="65">
        <f>J67*1.2</f>
        <v>0</v>
      </c>
      <c r="J67" s="95"/>
      <c r="K67" s="78">
        <f>O67</f>
        <v>0</v>
      </c>
      <c r="L67" s="78"/>
      <c r="M67" s="79"/>
      <c r="N67" s="79"/>
      <c r="O67" s="88">
        <f>H67*J67</f>
        <v>0</v>
      </c>
    </row>
    <row r="68" spans="1:15" s="1" customFormat="1" ht="42.75" customHeight="1" thickBot="1" x14ac:dyDescent="0.25">
      <c r="A68" s="94"/>
      <c r="B68" s="42" t="s">
        <v>40</v>
      </c>
      <c r="C68" s="168"/>
      <c r="D68" s="169"/>
      <c r="E68" s="169"/>
      <c r="F68" s="169"/>
      <c r="G68" s="169"/>
      <c r="H68" s="169"/>
      <c r="I68" s="169"/>
      <c r="J68" s="170"/>
      <c r="K68" s="51">
        <f>SUM(L68:O68)</f>
        <v>0</v>
      </c>
      <c r="L68" s="51">
        <f>SUM(L66:L66)</f>
        <v>0</v>
      </c>
      <c r="M68" s="51">
        <f>SUM(M66:M66)</f>
        <v>0</v>
      </c>
      <c r="N68" s="52">
        <f>SUM(N66:N66)</f>
        <v>0</v>
      </c>
      <c r="O68" s="52">
        <f>SUM(O66:O67)</f>
        <v>0</v>
      </c>
    </row>
    <row r="69" spans="1:15" ht="33.75" customHeight="1" x14ac:dyDescent="0.2">
      <c r="A69" s="91"/>
      <c r="B69" s="91" t="s">
        <v>105</v>
      </c>
      <c r="C69" s="140"/>
      <c r="D69" s="141"/>
      <c r="E69" s="141"/>
      <c r="F69" s="141"/>
      <c r="G69" s="141"/>
      <c r="H69" s="141"/>
      <c r="I69" s="141"/>
      <c r="J69" s="142"/>
      <c r="K69" s="92">
        <f>SUM(L69:O69)</f>
        <v>0</v>
      </c>
      <c r="L69" s="92">
        <f>L24+L30+L36+L42+L48+L54+L60+L64+L68</f>
        <v>0</v>
      </c>
      <c r="M69" s="92">
        <f>M24+M30+M36+M42+M48+M54+M60+M64+M68</f>
        <v>0</v>
      </c>
      <c r="N69" s="93">
        <f>N24+N30+N36+N42+N48+N54+N60+N64+N68</f>
        <v>0</v>
      </c>
      <c r="O69" s="93">
        <f>O24+O30+O36+O42+O48+O54+O60+O64+O68</f>
        <v>0</v>
      </c>
    </row>
    <row r="70" spans="1:15" ht="35.25" customHeight="1" x14ac:dyDescent="0.2">
      <c r="A70" s="30"/>
      <c r="B70" s="30" t="s">
        <v>104</v>
      </c>
      <c r="C70" s="157"/>
      <c r="D70" s="158"/>
      <c r="E70" s="158"/>
      <c r="F70" s="158"/>
      <c r="G70" s="158"/>
      <c r="H70" s="158"/>
      <c r="I70" s="158"/>
      <c r="J70" s="159"/>
      <c r="K70" s="92">
        <f>SUM(L70:O70)</f>
        <v>0</v>
      </c>
      <c r="L70" s="6">
        <f>L71-L69</f>
        <v>0</v>
      </c>
      <c r="M70" s="6">
        <f>M71-M69</f>
        <v>0</v>
      </c>
      <c r="N70" s="6">
        <f t="shared" ref="N70:O70" si="17">N71-N69</f>
        <v>0</v>
      </c>
      <c r="O70" s="6">
        <f t="shared" si="17"/>
        <v>0</v>
      </c>
    </row>
    <row r="71" spans="1:15" ht="34.5" customHeight="1" x14ac:dyDescent="0.2">
      <c r="A71" s="30"/>
      <c r="B71" s="30" t="s">
        <v>106</v>
      </c>
      <c r="C71" s="157"/>
      <c r="D71" s="158"/>
      <c r="E71" s="158"/>
      <c r="F71" s="158"/>
      <c r="G71" s="158"/>
      <c r="H71" s="158"/>
      <c r="I71" s="158"/>
      <c r="J71" s="159"/>
      <c r="K71" s="6">
        <f>SUM(L71:O71)</f>
        <v>0</v>
      </c>
      <c r="L71" s="6">
        <f>L69*1.2</f>
        <v>0</v>
      </c>
      <c r="M71" s="6">
        <f t="shared" ref="M71" si="18">M69*1.2</f>
        <v>0</v>
      </c>
      <c r="N71" s="6">
        <f>N69*1.2</f>
        <v>0</v>
      </c>
      <c r="O71" s="6">
        <f>O69*1.2</f>
        <v>0</v>
      </c>
    </row>
    <row r="73" spans="1:15" x14ac:dyDescent="0.2">
      <c r="J73" s="103"/>
      <c r="K73" s="122"/>
      <c r="L73" s="122"/>
    </row>
    <row r="74" spans="1:15" x14ac:dyDescent="0.2">
      <c r="A74" s="109"/>
      <c r="B74" s="109"/>
      <c r="I74" s="118"/>
      <c r="K74" s="122"/>
    </row>
  </sheetData>
  <sheetProtection selectLockedCells="1" selectUnlockedCells="1"/>
  <customSheetViews>
    <customSheetView guid="{2491EFED-6BB9-45EB-9F25-14A1D87E9A61}" showPageBreaks="1" printArea="1" hiddenRows="1" hiddenColumns="1" topLeftCell="A7">
      <selection activeCell="M81" sqref="M81"/>
      <colBreaks count="1" manualBreakCount="1">
        <brk id="15" max="1048575" man="1"/>
      </colBreaks>
      <pageMargins left="0.70866141732283472" right="0.70866141732283472" top="0.74803149606299213" bottom="0.74803149606299213" header="0.31496062992125984" footer="0.31496062992125984"/>
      <pageSetup paperSize="8" scale="67" orientation="portrait" r:id="rId1"/>
    </customSheetView>
  </customSheetViews>
  <mergeCells count="41">
    <mergeCell ref="A14:O14"/>
    <mergeCell ref="K5:O5"/>
    <mergeCell ref="K6:O6"/>
    <mergeCell ref="C70:J70"/>
    <mergeCell ref="C43:O43"/>
    <mergeCell ref="C37:O37"/>
    <mergeCell ref="C42:J42"/>
    <mergeCell ref="K16:K18"/>
    <mergeCell ref="L16:O16"/>
    <mergeCell ref="C71:J71"/>
    <mergeCell ref="B6:C6"/>
    <mergeCell ref="B5:E5"/>
    <mergeCell ref="I16:I18"/>
    <mergeCell ref="J16:J18"/>
    <mergeCell ref="C36:J36"/>
    <mergeCell ref="C48:J48"/>
    <mergeCell ref="C68:J68"/>
    <mergeCell ref="C64:J64"/>
    <mergeCell ref="C60:J60"/>
    <mergeCell ref="C61:O61"/>
    <mergeCell ref="C65:O65"/>
    <mergeCell ref="C55:O55"/>
    <mergeCell ref="C54:J54"/>
    <mergeCell ref="C49:O49"/>
    <mergeCell ref="A15:O15"/>
    <mergeCell ref="N4:O4"/>
    <mergeCell ref="K2:O2"/>
    <mergeCell ref="A16:A18"/>
    <mergeCell ref="K1:O1"/>
    <mergeCell ref="C69:J69"/>
    <mergeCell ref="C31:O31"/>
    <mergeCell ref="C30:J30"/>
    <mergeCell ref="C25:O25"/>
    <mergeCell ref="C24:J24"/>
    <mergeCell ref="E17:G17"/>
    <mergeCell ref="L17:N17"/>
    <mergeCell ref="C19:O19"/>
    <mergeCell ref="B16:B18"/>
    <mergeCell ref="C16:C18"/>
    <mergeCell ref="D16:D18"/>
    <mergeCell ref="E16:H16"/>
  </mergeCells>
  <pageMargins left="0.70866141732283472" right="0.70866141732283472" top="0.74803149606299213" bottom="0.74803149606299213" header="0.31496062992125984" footer="0.31496062992125984"/>
  <pageSetup paperSize="8" scale="67" orientation="portrait" r:id="rId2"/>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opLeftCell="A34" zoomScale="110" zoomScaleNormal="110" workbookViewId="0">
      <selection activeCell="H11" sqref="H11"/>
    </sheetView>
  </sheetViews>
  <sheetFormatPr defaultRowHeight="12.75" outlineLevelRow="1" x14ac:dyDescent="0.2"/>
  <cols>
    <col min="1" max="1" width="3.28515625" style="17" customWidth="1"/>
    <col min="2" max="2" width="56.28515625" style="17" customWidth="1"/>
    <col min="3" max="3" width="14" style="16" customWidth="1"/>
    <col min="4" max="4" width="27.7109375" style="18" customWidth="1"/>
    <col min="5" max="5" width="9.140625" style="16" customWidth="1"/>
    <col min="6" max="16384" width="9.140625" style="16"/>
  </cols>
  <sheetData>
    <row r="1" spans="1:4" s="13" customFormat="1" ht="12.95" customHeight="1" outlineLevel="1" x14ac:dyDescent="0.2">
      <c r="A1" s="11"/>
      <c r="B1" s="11"/>
      <c r="C1" s="12"/>
      <c r="D1" s="43" t="s">
        <v>26</v>
      </c>
    </row>
    <row r="2" spans="1:4" s="13" customFormat="1" ht="12.95" customHeight="1" outlineLevel="1" x14ac:dyDescent="0.2">
      <c r="A2" s="11"/>
      <c r="B2" s="11"/>
      <c r="C2" s="20"/>
      <c r="D2" s="43" t="s">
        <v>122</v>
      </c>
    </row>
    <row r="3" spans="1:4" s="12" customFormat="1" ht="28.5" customHeight="1" outlineLevel="1" x14ac:dyDescent="0.2">
      <c r="A3" s="183" t="s">
        <v>21</v>
      </c>
      <c r="B3" s="183"/>
      <c r="C3" s="183" t="s">
        <v>21</v>
      </c>
      <c r="D3" s="183"/>
    </row>
    <row r="4" spans="1:4" s="12" customFormat="1" ht="16.5" customHeight="1" outlineLevel="1" x14ac:dyDescent="0.2">
      <c r="A4" s="184" t="s">
        <v>27</v>
      </c>
      <c r="B4" s="184"/>
      <c r="C4" s="185"/>
      <c r="D4" s="185"/>
    </row>
    <row r="5" spans="1:4" s="12" customFormat="1" ht="21" customHeight="1" outlineLevel="1" x14ac:dyDescent="0.2">
      <c r="A5" s="184" t="s">
        <v>28</v>
      </c>
      <c r="B5" s="184"/>
      <c r="C5" s="185"/>
      <c r="D5" s="185"/>
    </row>
    <row r="6" spans="1:4" s="12" customFormat="1" ht="49.5" customHeight="1" outlineLevel="1" x14ac:dyDescent="0.2">
      <c r="A6" s="185" t="s">
        <v>115</v>
      </c>
      <c r="B6" s="185"/>
      <c r="C6" s="184"/>
      <c r="D6" s="184"/>
    </row>
    <row r="7" spans="1:4" s="13" customFormat="1" ht="50.25" customHeight="1" outlineLevel="1" x14ac:dyDescent="0.2">
      <c r="A7" s="182" t="s">
        <v>25</v>
      </c>
      <c r="B7" s="182"/>
      <c r="C7" s="182"/>
      <c r="D7" s="182"/>
    </row>
    <row r="8" spans="1:4" s="15" customFormat="1" ht="38.25" x14ac:dyDescent="0.2">
      <c r="A8" s="14" t="s">
        <v>1</v>
      </c>
      <c r="B8" s="14" t="s">
        <v>22</v>
      </c>
      <c r="C8" s="14" t="s">
        <v>23</v>
      </c>
      <c r="D8" s="24" t="s">
        <v>24</v>
      </c>
    </row>
    <row r="9" spans="1:4" ht="51" x14ac:dyDescent="0.2">
      <c r="A9" s="23">
        <v>1</v>
      </c>
      <c r="B9" s="37" t="s">
        <v>31</v>
      </c>
      <c r="C9" s="25" t="s">
        <v>29</v>
      </c>
      <c r="D9" s="27"/>
    </row>
    <row r="10" spans="1:4" ht="25.5" x14ac:dyDescent="0.2">
      <c r="A10" s="23">
        <v>2</v>
      </c>
      <c r="B10" s="37" t="s">
        <v>49</v>
      </c>
      <c r="C10" s="25" t="s">
        <v>29</v>
      </c>
      <c r="D10" s="27"/>
    </row>
    <row r="11" spans="1:4" ht="25.5" x14ac:dyDescent="0.2">
      <c r="A11" s="23">
        <v>3</v>
      </c>
      <c r="B11" s="34" t="s">
        <v>46</v>
      </c>
      <c r="C11" s="25" t="s">
        <v>29</v>
      </c>
      <c r="D11" s="27"/>
    </row>
    <row r="12" spans="1:4" ht="32.25" customHeight="1" x14ac:dyDescent="0.2">
      <c r="A12" s="23">
        <v>4</v>
      </c>
      <c r="B12" s="50" t="s">
        <v>50</v>
      </c>
      <c r="C12" s="25" t="s">
        <v>29</v>
      </c>
      <c r="D12" s="27"/>
    </row>
    <row r="13" spans="1:4" ht="25.5" x14ac:dyDescent="0.2">
      <c r="A13" s="23">
        <v>5</v>
      </c>
      <c r="B13" s="49" t="s">
        <v>85</v>
      </c>
      <c r="C13" s="25" t="s">
        <v>29</v>
      </c>
      <c r="D13" s="27"/>
    </row>
    <row r="14" spans="1:4" ht="63.75" x14ac:dyDescent="0.2">
      <c r="A14" s="23">
        <v>6</v>
      </c>
      <c r="B14" s="41" t="s">
        <v>47</v>
      </c>
      <c r="C14" s="25" t="s">
        <v>29</v>
      </c>
      <c r="D14" s="53"/>
    </row>
    <row r="15" spans="1:4" ht="63.75" x14ac:dyDescent="0.2">
      <c r="A15" s="23">
        <v>7</v>
      </c>
      <c r="B15" s="41" t="s">
        <v>48</v>
      </c>
      <c r="C15" s="25" t="s">
        <v>29</v>
      </c>
      <c r="D15" s="53"/>
    </row>
    <row r="16" spans="1:4" ht="51" x14ac:dyDescent="0.2">
      <c r="A16" s="23">
        <v>8</v>
      </c>
      <c r="B16" s="34" t="s">
        <v>123</v>
      </c>
      <c r="C16" s="25" t="s">
        <v>113</v>
      </c>
      <c r="D16" s="53"/>
    </row>
    <row r="17" spans="1:4" ht="51" x14ac:dyDescent="0.2">
      <c r="A17" s="23">
        <v>9</v>
      </c>
      <c r="B17" s="34" t="s">
        <v>127</v>
      </c>
      <c r="C17" s="25" t="s">
        <v>114</v>
      </c>
      <c r="D17" s="53"/>
    </row>
    <row r="18" spans="1:4" ht="25.5" x14ac:dyDescent="0.2">
      <c r="A18" s="23">
        <v>10</v>
      </c>
      <c r="B18" s="34" t="s">
        <v>125</v>
      </c>
      <c r="C18" s="25" t="s">
        <v>114</v>
      </c>
      <c r="D18" s="53"/>
    </row>
    <row r="19" spans="1:4" ht="25.5" x14ac:dyDescent="0.2">
      <c r="A19" s="23">
        <v>11</v>
      </c>
      <c r="B19" s="34" t="s">
        <v>126</v>
      </c>
      <c r="C19" s="25" t="s">
        <v>114</v>
      </c>
      <c r="D19" s="53"/>
    </row>
    <row r="20" spans="1:4" ht="30" customHeight="1" x14ac:dyDescent="0.2">
      <c r="A20" s="23">
        <v>12</v>
      </c>
      <c r="B20" s="34" t="s">
        <v>124</v>
      </c>
      <c r="C20" s="26" t="s">
        <v>30</v>
      </c>
      <c r="D20" s="40"/>
    </row>
    <row r="21" spans="1:4" ht="38.25" x14ac:dyDescent="0.2">
      <c r="A21" s="23">
        <v>13</v>
      </c>
      <c r="B21" s="37" t="s">
        <v>128</v>
      </c>
      <c r="C21" s="25" t="s">
        <v>29</v>
      </c>
      <c r="D21" s="133">
        <v>14480.11</v>
      </c>
    </row>
  </sheetData>
  <customSheetViews>
    <customSheetView guid="{2491EFED-6BB9-45EB-9F25-14A1D87E9A61}" scale="110" showPageBreaks="1" printArea="1" topLeftCell="A34">
      <selection activeCell="H11" sqref="H11"/>
      <pageMargins left="0.7" right="0.7" top="0.75" bottom="0.75" header="0.3" footer="0.3"/>
      <pageSetup paperSize="9" scale="88" orientation="portrait" r:id="rId1"/>
    </customSheetView>
  </customSheetViews>
  <mergeCells count="9">
    <mergeCell ref="A7:D7"/>
    <mergeCell ref="A3:B3"/>
    <mergeCell ref="A4:B4"/>
    <mergeCell ref="A5:B5"/>
    <mergeCell ref="C3:D3"/>
    <mergeCell ref="C4:D4"/>
    <mergeCell ref="C5:D5"/>
    <mergeCell ref="C6:D6"/>
    <mergeCell ref="A6:B6"/>
  </mergeCells>
  <pageMargins left="0.7" right="0.7" top="0.75" bottom="0.75" header="0.3" footer="0.3"/>
  <pageSetup paperSize="9" scale="88"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WA64"/>
  <sheetViews>
    <sheetView topLeftCell="A13" workbookViewId="0">
      <selection activeCell="Q29" sqref="Q29"/>
    </sheetView>
  </sheetViews>
  <sheetFormatPr defaultRowHeight="12.75" x14ac:dyDescent="0.2"/>
  <cols>
    <col min="1" max="1" width="4.5703125" style="109" customWidth="1"/>
    <col min="2" max="2" width="32.5703125" style="109" customWidth="1"/>
    <col min="3" max="3" width="8.85546875" style="5" customWidth="1"/>
    <col min="4" max="4" width="9" style="5" customWidth="1"/>
    <col min="5" max="5" width="7.7109375" style="5" customWidth="1"/>
    <col min="6" max="6" width="9" style="5" customWidth="1"/>
    <col min="7" max="7" width="6.7109375" style="5" customWidth="1"/>
    <col min="8" max="8" width="17.42578125" style="5" customWidth="1"/>
    <col min="9" max="9" width="12.140625" style="118" customWidth="1"/>
    <col min="10" max="15" width="14" style="5" customWidth="1"/>
    <col min="16" max="16" width="9.140625" style="5" customWidth="1"/>
    <col min="17" max="17" width="10.85546875" style="5" customWidth="1"/>
    <col min="18" max="19" width="9.140625" style="5" customWidth="1"/>
    <col min="20" max="253" width="9.140625" style="5"/>
    <col min="254" max="254" width="4.5703125" style="5" customWidth="1"/>
    <col min="255" max="255" width="32.5703125" style="5" customWidth="1"/>
    <col min="256" max="256" width="8.85546875" style="5" customWidth="1"/>
    <col min="257" max="257" width="9" style="5" customWidth="1"/>
    <col min="258" max="258" width="7.7109375" style="5" customWidth="1"/>
    <col min="259" max="259" width="9" style="5" customWidth="1"/>
    <col min="260" max="260" width="6.7109375" style="5" customWidth="1"/>
    <col min="261" max="261" width="1.85546875" style="5" customWidth="1"/>
    <col min="262" max="262" width="17.42578125" style="5" customWidth="1"/>
    <col min="263" max="263" width="12.140625" style="5" customWidth="1"/>
    <col min="264" max="265" width="14" style="5" customWidth="1"/>
    <col min="266" max="267" width="13.7109375" style="5" customWidth="1"/>
    <col min="268" max="268" width="12.85546875" style="5" customWidth="1"/>
    <col min="269" max="269" width="1" style="5" customWidth="1"/>
    <col min="270" max="270" width="9.140625" style="5" hidden="1" customWidth="1"/>
    <col min="271" max="271" width="14.140625" style="5" customWidth="1"/>
    <col min="272" max="275" width="9.140625" style="5" hidden="1" customWidth="1"/>
    <col min="276" max="509" width="9.140625" style="5"/>
    <col min="510" max="510" width="4.5703125" style="5" customWidth="1"/>
    <col min="511" max="511" width="32.5703125" style="5" customWidth="1"/>
    <col min="512" max="512" width="8.85546875" style="5" customWidth="1"/>
    <col min="513" max="513" width="9" style="5" customWidth="1"/>
    <col min="514" max="514" width="7.7109375" style="5" customWidth="1"/>
    <col min="515" max="515" width="9" style="5" customWidth="1"/>
    <col min="516" max="516" width="6.7109375" style="5" customWidth="1"/>
    <col min="517" max="517" width="1.85546875" style="5" customWidth="1"/>
    <col min="518" max="518" width="17.42578125" style="5" customWidth="1"/>
    <col min="519" max="519" width="12.140625" style="5" customWidth="1"/>
    <col min="520" max="521" width="14" style="5" customWidth="1"/>
    <col min="522" max="523" width="13.7109375" style="5" customWidth="1"/>
    <col min="524" max="524" width="12.85546875" style="5" customWidth="1"/>
    <col min="525" max="525" width="1" style="5" customWidth="1"/>
    <col min="526" max="526" width="9.140625" style="5" hidden="1" customWidth="1"/>
    <col min="527" max="527" width="14.140625" style="5" customWidth="1"/>
    <col min="528" max="531" width="9.140625" style="5" hidden="1" customWidth="1"/>
    <col min="532" max="765" width="9.140625" style="5"/>
    <col min="766" max="766" width="4.5703125" style="5" customWidth="1"/>
    <col min="767" max="767" width="32.5703125" style="5" customWidth="1"/>
    <col min="768" max="768" width="8.85546875" style="5" customWidth="1"/>
    <col min="769" max="769" width="9" style="5" customWidth="1"/>
    <col min="770" max="770" width="7.7109375" style="5" customWidth="1"/>
    <col min="771" max="771" width="9" style="5" customWidth="1"/>
    <col min="772" max="772" width="6.7109375" style="5" customWidth="1"/>
    <col min="773" max="773" width="1.85546875" style="5" customWidth="1"/>
    <col min="774" max="774" width="17.42578125" style="5" customWidth="1"/>
    <col min="775" max="775" width="12.140625" style="5" customWidth="1"/>
    <col min="776" max="777" width="14" style="5" customWidth="1"/>
    <col min="778" max="779" width="13.7109375" style="5" customWidth="1"/>
    <col min="780" max="780" width="12.85546875" style="5" customWidth="1"/>
    <col min="781" max="781" width="1" style="5" customWidth="1"/>
    <col min="782" max="782" width="9.140625" style="5" hidden="1" customWidth="1"/>
    <col min="783" max="783" width="14.140625" style="5" customWidth="1"/>
    <col min="784" max="787" width="9.140625" style="5" hidden="1" customWidth="1"/>
    <col min="788" max="1021" width="9.140625" style="5"/>
    <col min="1022" max="1022" width="4.5703125" style="5" customWidth="1"/>
    <col min="1023" max="1023" width="32.5703125" style="5" customWidth="1"/>
    <col min="1024" max="1024" width="8.85546875" style="5" customWidth="1"/>
    <col min="1025" max="1025" width="9" style="5" customWidth="1"/>
    <col min="1026" max="1026" width="7.7109375" style="5" customWidth="1"/>
    <col min="1027" max="1027" width="9" style="5" customWidth="1"/>
    <col min="1028" max="1028" width="6.7109375" style="5" customWidth="1"/>
    <col min="1029" max="1029" width="1.85546875" style="5" customWidth="1"/>
    <col min="1030" max="1030" width="17.42578125" style="5" customWidth="1"/>
    <col min="1031" max="1031" width="12.140625" style="5" customWidth="1"/>
    <col min="1032" max="1033" width="14" style="5" customWidth="1"/>
    <col min="1034" max="1035" width="13.7109375" style="5" customWidth="1"/>
    <col min="1036" max="1036" width="12.85546875" style="5" customWidth="1"/>
    <col min="1037" max="1037" width="1" style="5" customWidth="1"/>
    <col min="1038" max="1038" width="9.140625" style="5" hidden="1" customWidth="1"/>
    <col min="1039" max="1039" width="14.140625" style="5" customWidth="1"/>
    <col min="1040" max="1043" width="9.140625" style="5" hidden="1" customWidth="1"/>
    <col min="1044" max="1277" width="9.140625" style="5"/>
    <col min="1278" max="1278" width="4.5703125" style="5" customWidth="1"/>
    <col min="1279" max="1279" width="32.5703125" style="5" customWidth="1"/>
    <col min="1280" max="1280" width="8.85546875" style="5" customWidth="1"/>
    <col min="1281" max="1281" width="9" style="5" customWidth="1"/>
    <col min="1282" max="1282" width="7.7109375" style="5" customWidth="1"/>
    <col min="1283" max="1283" width="9" style="5" customWidth="1"/>
    <col min="1284" max="1284" width="6.7109375" style="5" customWidth="1"/>
    <col min="1285" max="1285" width="1.85546875" style="5" customWidth="1"/>
    <col min="1286" max="1286" width="17.42578125" style="5" customWidth="1"/>
    <col min="1287" max="1287" width="12.140625" style="5" customWidth="1"/>
    <col min="1288" max="1289" width="14" style="5" customWidth="1"/>
    <col min="1290" max="1291" width="13.7109375" style="5" customWidth="1"/>
    <col min="1292" max="1292" width="12.85546875" style="5" customWidth="1"/>
    <col min="1293" max="1293" width="1" style="5" customWidth="1"/>
    <col min="1294" max="1294" width="9.140625" style="5" hidden="1" customWidth="1"/>
    <col min="1295" max="1295" width="14.140625" style="5" customWidth="1"/>
    <col min="1296" max="1299" width="9.140625" style="5" hidden="1" customWidth="1"/>
    <col min="1300" max="1533" width="9.140625" style="5"/>
    <col min="1534" max="1534" width="4.5703125" style="5" customWidth="1"/>
    <col min="1535" max="1535" width="32.5703125" style="5" customWidth="1"/>
    <col min="1536" max="1536" width="8.85546875" style="5" customWidth="1"/>
    <col min="1537" max="1537" width="9" style="5" customWidth="1"/>
    <col min="1538" max="1538" width="7.7109375" style="5" customWidth="1"/>
    <col min="1539" max="1539" width="9" style="5" customWidth="1"/>
    <col min="1540" max="1540" width="6.7109375" style="5" customWidth="1"/>
    <col min="1541" max="1541" width="1.85546875" style="5" customWidth="1"/>
    <col min="1542" max="1542" width="17.42578125" style="5" customWidth="1"/>
    <col min="1543" max="1543" width="12.140625" style="5" customWidth="1"/>
    <col min="1544" max="1545" width="14" style="5" customWidth="1"/>
    <col min="1546" max="1547" width="13.7109375" style="5" customWidth="1"/>
    <col min="1548" max="1548" width="12.85546875" style="5" customWidth="1"/>
    <col min="1549" max="1549" width="1" style="5" customWidth="1"/>
    <col min="1550" max="1550" width="9.140625" style="5" hidden="1" customWidth="1"/>
    <col min="1551" max="1551" width="14.140625" style="5" customWidth="1"/>
    <col min="1552" max="1555" width="9.140625" style="5" hidden="1" customWidth="1"/>
    <col min="1556" max="1789" width="9.140625" style="5"/>
    <col min="1790" max="1790" width="4.5703125" style="5" customWidth="1"/>
    <col min="1791" max="1791" width="32.5703125" style="5" customWidth="1"/>
    <col min="1792" max="1792" width="8.85546875" style="5" customWidth="1"/>
    <col min="1793" max="1793" width="9" style="5" customWidth="1"/>
    <col min="1794" max="1794" width="7.7109375" style="5" customWidth="1"/>
    <col min="1795" max="1795" width="9" style="5" customWidth="1"/>
    <col min="1796" max="1796" width="6.7109375" style="5" customWidth="1"/>
    <col min="1797" max="1797" width="1.85546875" style="5" customWidth="1"/>
    <col min="1798" max="1798" width="17.42578125" style="5" customWidth="1"/>
    <col min="1799" max="1799" width="12.140625" style="5" customWidth="1"/>
    <col min="1800" max="1801" width="14" style="5" customWidth="1"/>
    <col min="1802" max="1803" width="13.7109375" style="5" customWidth="1"/>
    <col min="1804" max="1804" width="12.85546875" style="5" customWidth="1"/>
    <col min="1805" max="1805" width="1" style="5" customWidth="1"/>
    <col min="1806" max="1806" width="9.140625" style="5" hidden="1" customWidth="1"/>
    <col min="1807" max="1807" width="14.140625" style="5" customWidth="1"/>
    <col min="1808" max="1811" width="9.140625" style="5" hidden="1" customWidth="1"/>
    <col min="1812" max="2045" width="9.140625" style="5"/>
    <col min="2046" max="2046" width="4.5703125" style="5" customWidth="1"/>
    <col min="2047" max="2047" width="32.5703125" style="5" customWidth="1"/>
    <col min="2048" max="2048" width="8.85546875" style="5" customWidth="1"/>
    <col min="2049" max="2049" width="9" style="5" customWidth="1"/>
    <col min="2050" max="2050" width="7.7109375" style="5" customWidth="1"/>
    <col min="2051" max="2051" width="9" style="5" customWidth="1"/>
    <col min="2052" max="2052" width="6.7109375" style="5" customWidth="1"/>
    <col min="2053" max="2053" width="1.85546875" style="5" customWidth="1"/>
    <col min="2054" max="2054" width="17.42578125" style="5" customWidth="1"/>
    <col min="2055" max="2055" width="12.140625" style="5" customWidth="1"/>
    <col min="2056" max="2057" width="14" style="5" customWidth="1"/>
    <col min="2058" max="2059" width="13.7109375" style="5" customWidth="1"/>
    <col min="2060" max="2060" width="12.85546875" style="5" customWidth="1"/>
    <col min="2061" max="2061" width="1" style="5" customWidth="1"/>
    <col min="2062" max="2062" width="9.140625" style="5" hidden="1" customWidth="1"/>
    <col min="2063" max="2063" width="14.140625" style="5" customWidth="1"/>
    <col min="2064" max="2067" width="9.140625" style="5" hidden="1" customWidth="1"/>
    <col min="2068" max="2301" width="9.140625" style="5"/>
    <col min="2302" max="2302" width="4.5703125" style="5" customWidth="1"/>
    <col min="2303" max="2303" width="32.5703125" style="5" customWidth="1"/>
    <col min="2304" max="2304" width="8.85546875" style="5" customWidth="1"/>
    <col min="2305" max="2305" width="9" style="5" customWidth="1"/>
    <col min="2306" max="2306" width="7.7109375" style="5" customWidth="1"/>
    <col min="2307" max="2307" width="9" style="5" customWidth="1"/>
    <col min="2308" max="2308" width="6.7109375" style="5" customWidth="1"/>
    <col min="2309" max="2309" width="1.85546875" style="5" customWidth="1"/>
    <col min="2310" max="2310" width="17.42578125" style="5" customWidth="1"/>
    <col min="2311" max="2311" width="12.140625" style="5" customWidth="1"/>
    <col min="2312" max="2313" width="14" style="5" customWidth="1"/>
    <col min="2314" max="2315" width="13.7109375" style="5" customWidth="1"/>
    <col min="2316" max="2316" width="12.85546875" style="5" customWidth="1"/>
    <col min="2317" max="2317" width="1" style="5" customWidth="1"/>
    <col min="2318" max="2318" width="9.140625" style="5" hidden="1" customWidth="1"/>
    <col min="2319" max="2319" width="14.140625" style="5" customWidth="1"/>
    <col min="2320" max="2323" width="9.140625" style="5" hidden="1" customWidth="1"/>
    <col min="2324" max="2557" width="9.140625" style="5"/>
    <col min="2558" max="2558" width="4.5703125" style="5" customWidth="1"/>
    <col min="2559" max="2559" width="32.5703125" style="5" customWidth="1"/>
    <col min="2560" max="2560" width="8.85546875" style="5" customWidth="1"/>
    <col min="2561" max="2561" width="9" style="5" customWidth="1"/>
    <col min="2562" max="2562" width="7.7109375" style="5" customWidth="1"/>
    <col min="2563" max="2563" width="9" style="5" customWidth="1"/>
    <col min="2564" max="2564" width="6.7109375" style="5" customWidth="1"/>
    <col min="2565" max="2565" width="1.85546875" style="5" customWidth="1"/>
    <col min="2566" max="2566" width="17.42578125" style="5" customWidth="1"/>
    <col min="2567" max="2567" width="12.140625" style="5" customWidth="1"/>
    <col min="2568" max="2569" width="14" style="5" customWidth="1"/>
    <col min="2570" max="2571" width="13.7109375" style="5" customWidth="1"/>
    <col min="2572" max="2572" width="12.85546875" style="5" customWidth="1"/>
    <col min="2573" max="2573" width="1" style="5" customWidth="1"/>
    <col min="2574" max="2574" width="9.140625" style="5" hidden="1" customWidth="1"/>
    <col min="2575" max="2575" width="14.140625" style="5" customWidth="1"/>
    <col min="2576" max="2579" width="9.140625" style="5" hidden="1" customWidth="1"/>
    <col min="2580" max="2813" width="9.140625" style="5"/>
    <col min="2814" max="2814" width="4.5703125" style="5" customWidth="1"/>
    <col min="2815" max="2815" width="32.5703125" style="5" customWidth="1"/>
    <col min="2816" max="2816" width="8.85546875" style="5" customWidth="1"/>
    <col min="2817" max="2817" width="9" style="5" customWidth="1"/>
    <col min="2818" max="2818" width="7.7109375" style="5" customWidth="1"/>
    <col min="2819" max="2819" width="9" style="5" customWidth="1"/>
    <col min="2820" max="2820" width="6.7109375" style="5" customWidth="1"/>
    <col min="2821" max="2821" width="1.85546875" style="5" customWidth="1"/>
    <col min="2822" max="2822" width="17.42578125" style="5" customWidth="1"/>
    <col min="2823" max="2823" width="12.140625" style="5" customWidth="1"/>
    <col min="2824" max="2825" width="14" style="5" customWidth="1"/>
    <col min="2826" max="2827" width="13.7109375" style="5" customWidth="1"/>
    <col min="2828" max="2828" width="12.85546875" style="5" customWidth="1"/>
    <col min="2829" max="2829" width="1" style="5" customWidth="1"/>
    <col min="2830" max="2830" width="9.140625" style="5" hidden="1" customWidth="1"/>
    <col min="2831" max="2831" width="14.140625" style="5" customWidth="1"/>
    <col min="2832" max="2835" width="9.140625" style="5" hidden="1" customWidth="1"/>
    <col min="2836" max="3069" width="9.140625" style="5"/>
    <col min="3070" max="3070" width="4.5703125" style="5" customWidth="1"/>
    <col min="3071" max="3071" width="32.5703125" style="5" customWidth="1"/>
    <col min="3072" max="3072" width="8.85546875" style="5" customWidth="1"/>
    <col min="3073" max="3073" width="9" style="5" customWidth="1"/>
    <col min="3074" max="3074" width="7.7109375" style="5" customWidth="1"/>
    <col min="3075" max="3075" width="9" style="5" customWidth="1"/>
    <col min="3076" max="3076" width="6.7109375" style="5" customWidth="1"/>
    <col min="3077" max="3077" width="1.85546875" style="5" customWidth="1"/>
    <col min="3078" max="3078" width="17.42578125" style="5" customWidth="1"/>
    <col min="3079" max="3079" width="12.140625" style="5" customWidth="1"/>
    <col min="3080" max="3081" width="14" style="5" customWidth="1"/>
    <col min="3082" max="3083" width="13.7109375" style="5" customWidth="1"/>
    <col min="3084" max="3084" width="12.85546875" style="5" customWidth="1"/>
    <col min="3085" max="3085" width="1" style="5" customWidth="1"/>
    <col min="3086" max="3086" width="9.140625" style="5" hidden="1" customWidth="1"/>
    <col min="3087" max="3087" width="14.140625" style="5" customWidth="1"/>
    <col min="3088" max="3091" width="9.140625" style="5" hidden="1" customWidth="1"/>
    <col min="3092" max="3325" width="9.140625" style="5"/>
    <col min="3326" max="3326" width="4.5703125" style="5" customWidth="1"/>
    <col min="3327" max="3327" width="32.5703125" style="5" customWidth="1"/>
    <col min="3328" max="3328" width="8.85546875" style="5" customWidth="1"/>
    <col min="3329" max="3329" width="9" style="5" customWidth="1"/>
    <col min="3330" max="3330" width="7.7109375" style="5" customWidth="1"/>
    <col min="3331" max="3331" width="9" style="5" customWidth="1"/>
    <col min="3332" max="3332" width="6.7109375" style="5" customWidth="1"/>
    <col min="3333" max="3333" width="1.85546875" style="5" customWidth="1"/>
    <col min="3334" max="3334" width="17.42578125" style="5" customWidth="1"/>
    <col min="3335" max="3335" width="12.140625" style="5" customWidth="1"/>
    <col min="3336" max="3337" width="14" style="5" customWidth="1"/>
    <col min="3338" max="3339" width="13.7109375" style="5" customWidth="1"/>
    <col min="3340" max="3340" width="12.85546875" style="5" customWidth="1"/>
    <col min="3341" max="3341" width="1" style="5" customWidth="1"/>
    <col min="3342" max="3342" width="9.140625" style="5" hidden="1" customWidth="1"/>
    <col min="3343" max="3343" width="14.140625" style="5" customWidth="1"/>
    <col min="3344" max="3347" width="9.140625" style="5" hidden="1" customWidth="1"/>
    <col min="3348" max="3581" width="9.140625" style="5"/>
    <col min="3582" max="3582" width="4.5703125" style="5" customWidth="1"/>
    <col min="3583" max="3583" width="32.5703125" style="5" customWidth="1"/>
    <col min="3584" max="3584" width="8.85546875" style="5" customWidth="1"/>
    <col min="3585" max="3585" width="9" style="5" customWidth="1"/>
    <col min="3586" max="3586" width="7.7109375" style="5" customWidth="1"/>
    <col min="3587" max="3587" width="9" style="5" customWidth="1"/>
    <col min="3588" max="3588" width="6.7109375" style="5" customWidth="1"/>
    <col min="3589" max="3589" width="1.85546875" style="5" customWidth="1"/>
    <col min="3590" max="3590" width="17.42578125" style="5" customWidth="1"/>
    <col min="3591" max="3591" width="12.140625" style="5" customWidth="1"/>
    <col min="3592" max="3593" width="14" style="5" customWidth="1"/>
    <col min="3594" max="3595" width="13.7109375" style="5" customWidth="1"/>
    <col min="3596" max="3596" width="12.85546875" style="5" customWidth="1"/>
    <col min="3597" max="3597" width="1" style="5" customWidth="1"/>
    <col min="3598" max="3598" width="9.140625" style="5" hidden="1" customWidth="1"/>
    <col min="3599" max="3599" width="14.140625" style="5" customWidth="1"/>
    <col min="3600" max="3603" width="9.140625" style="5" hidden="1" customWidth="1"/>
    <col min="3604" max="3837" width="9.140625" style="5"/>
    <col min="3838" max="3838" width="4.5703125" style="5" customWidth="1"/>
    <col min="3839" max="3839" width="32.5703125" style="5" customWidth="1"/>
    <col min="3840" max="3840" width="8.85546875" style="5" customWidth="1"/>
    <col min="3841" max="3841" width="9" style="5" customWidth="1"/>
    <col min="3842" max="3842" width="7.7109375" style="5" customWidth="1"/>
    <col min="3843" max="3843" width="9" style="5" customWidth="1"/>
    <col min="3844" max="3844" width="6.7109375" style="5" customWidth="1"/>
    <col min="3845" max="3845" width="1.85546875" style="5" customWidth="1"/>
    <col min="3846" max="3846" width="17.42578125" style="5" customWidth="1"/>
    <col min="3847" max="3847" width="12.140625" style="5" customWidth="1"/>
    <col min="3848" max="3849" width="14" style="5" customWidth="1"/>
    <col min="3850" max="3851" width="13.7109375" style="5" customWidth="1"/>
    <col min="3852" max="3852" width="12.85546875" style="5" customWidth="1"/>
    <col min="3853" max="3853" width="1" style="5" customWidth="1"/>
    <col min="3854" max="3854" width="9.140625" style="5" hidden="1" customWidth="1"/>
    <col min="3855" max="3855" width="14.140625" style="5" customWidth="1"/>
    <col min="3856" max="3859" width="9.140625" style="5" hidden="1" customWidth="1"/>
    <col min="3860" max="4093" width="9.140625" style="5"/>
    <col min="4094" max="4094" width="4.5703125" style="5" customWidth="1"/>
    <col min="4095" max="4095" width="32.5703125" style="5" customWidth="1"/>
    <col min="4096" max="4096" width="8.85546875" style="5" customWidth="1"/>
    <col min="4097" max="4097" width="9" style="5" customWidth="1"/>
    <col min="4098" max="4098" width="7.7109375" style="5" customWidth="1"/>
    <col min="4099" max="4099" width="9" style="5" customWidth="1"/>
    <col min="4100" max="4100" width="6.7109375" style="5" customWidth="1"/>
    <col min="4101" max="4101" width="1.85546875" style="5" customWidth="1"/>
    <col min="4102" max="4102" width="17.42578125" style="5" customWidth="1"/>
    <col min="4103" max="4103" width="12.140625" style="5" customWidth="1"/>
    <col min="4104" max="4105" width="14" style="5" customWidth="1"/>
    <col min="4106" max="4107" width="13.7109375" style="5" customWidth="1"/>
    <col min="4108" max="4108" width="12.85546875" style="5" customWidth="1"/>
    <col min="4109" max="4109" width="1" style="5" customWidth="1"/>
    <col min="4110" max="4110" width="9.140625" style="5" hidden="1" customWidth="1"/>
    <col min="4111" max="4111" width="14.140625" style="5" customWidth="1"/>
    <col min="4112" max="4115" width="9.140625" style="5" hidden="1" customWidth="1"/>
    <col min="4116" max="4349" width="9.140625" style="5"/>
    <col min="4350" max="4350" width="4.5703125" style="5" customWidth="1"/>
    <col min="4351" max="4351" width="32.5703125" style="5" customWidth="1"/>
    <col min="4352" max="4352" width="8.85546875" style="5" customWidth="1"/>
    <col min="4353" max="4353" width="9" style="5" customWidth="1"/>
    <col min="4354" max="4354" width="7.7109375" style="5" customWidth="1"/>
    <col min="4355" max="4355" width="9" style="5" customWidth="1"/>
    <col min="4356" max="4356" width="6.7109375" style="5" customWidth="1"/>
    <col min="4357" max="4357" width="1.85546875" style="5" customWidth="1"/>
    <col min="4358" max="4358" width="17.42578125" style="5" customWidth="1"/>
    <col min="4359" max="4359" width="12.140625" style="5" customWidth="1"/>
    <col min="4360" max="4361" width="14" style="5" customWidth="1"/>
    <col min="4362" max="4363" width="13.7109375" style="5" customWidth="1"/>
    <col min="4364" max="4364" width="12.85546875" style="5" customWidth="1"/>
    <col min="4365" max="4365" width="1" style="5" customWidth="1"/>
    <col min="4366" max="4366" width="9.140625" style="5" hidden="1" customWidth="1"/>
    <col min="4367" max="4367" width="14.140625" style="5" customWidth="1"/>
    <col min="4368" max="4371" width="9.140625" style="5" hidden="1" customWidth="1"/>
    <col min="4372" max="4605" width="9.140625" style="5"/>
    <col min="4606" max="4606" width="4.5703125" style="5" customWidth="1"/>
    <col min="4607" max="4607" width="32.5703125" style="5" customWidth="1"/>
    <col min="4608" max="4608" width="8.85546875" style="5" customWidth="1"/>
    <col min="4609" max="4609" width="9" style="5" customWidth="1"/>
    <col min="4610" max="4610" width="7.7109375" style="5" customWidth="1"/>
    <col min="4611" max="4611" width="9" style="5" customWidth="1"/>
    <col min="4612" max="4612" width="6.7109375" style="5" customWidth="1"/>
    <col min="4613" max="4613" width="1.85546875" style="5" customWidth="1"/>
    <col min="4614" max="4614" width="17.42578125" style="5" customWidth="1"/>
    <col min="4615" max="4615" width="12.140625" style="5" customWidth="1"/>
    <col min="4616" max="4617" width="14" style="5" customWidth="1"/>
    <col min="4618" max="4619" width="13.7109375" style="5" customWidth="1"/>
    <col min="4620" max="4620" width="12.85546875" style="5" customWidth="1"/>
    <col min="4621" max="4621" width="1" style="5" customWidth="1"/>
    <col min="4622" max="4622" width="9.140625" style="5" hidden="1" customWidth="1"/>
    <col min="4623" max="4623" width="14.140625" style="5" customWidth="1"/>
    <col min="4624" max="4627" width="9.140625" style="5" hidden="1" customWidth="1"/>
    <col min="4628" max="4861" width="9.140625" style="5"/>
    <col min="4862" max="4862" width="4.5703125" style="5" customWidth="1"/>
    <col min="4863" max="4863" width="32.5703125" style="5" customWidth="1"/>
    <col min="4864" max="4864" width="8.85546875" style="5" customWidth="1"/>
    <col min="4865" max="4865" width="9" style="5" customWidth="1"/>
    <col min="4866" max="4866" width="7.7109375" style="5" customWidth="1"/>
    <col min="4867" max="4867" width="9" style="5" customWidth="1"/>
    <col min="4868" max="4868" width="6.7109375" style="5" customWidth="1"/>
    <col min="4869" max="4869" width="1.85546875" style="5" customWidth="1"/>
    <col min="4870" max="4870" width="17.42578125" style="5" customWidth="1"/>
    <col min="4871" max="4871" width="12.140625" style="5" customWidth="1"/>
    <col min="4872" max="4873" width="14" style="5" customWidth="1"/>
    <col min="4874" max="4875" width="13.7109375" style="5" customWidth="1"/>
    <col min="4876" max="4876" width="12.85546875" style="5" customWidth="1"/>
    <col min="4877" max="4877" width="1" style="5" customWidth="1"/>
    <col min="4878" max="4878" width="9.140625" style="5" hidden="1" customWidth="1"/>
    <col min="4879" max="4879" width="14.140625" style="5" customWidth="1"/>
    <col min="4880" max="4883" width="9.140625" style="5" hidden="1" customWidth="1"/>
    <col min="4884" max="5117" width="9.140625" style="5"/>
    <col min="5118" max="5118" width="4.5703125" style="5" customWidth="1"/>
    <col min="5119" max="5119" width="32.5703125" style="5" customWidth="1"/>
    <col min="5120" max="5120" width="8.85546875" style="5" customWidth="1"/>
    <col min="5121" max="5121" width="9" style="5" customWidth="1"/>
    <col min="5122" max="5122" width="7.7109375" style="5" customWidth="1"/>
    <col min="5123" max="5123" width="9" style="5" customWidth="1"/>
    <col min="5124" max="5124" width="6.7109375" style="5" customWidth="1"/>
    <col min="5125" max="5125" width="1.85546875" style="5" customWidth="1"/>
    <col min="5126" max="5126" width="17.42578125" style="5" customWidth="1"/>
    <col min="5127" max="5127" width="12.140625" style="5" customWidth="1"/>
    <col min="5128" max="5129" width="14" style="5" customWidth="1"/>
    <col min="5130" max="5131" width="13.7109375" style="5" customWidth="1"/>
    <col min="5132" max="5132" width="12.85546875" style="5" customWidth="1"/>
    <col min="5133" max="5133" width="1" style="5" customWidth="1"/>
    <col min="5134" max="5134" width="9.140625" style="5" hidden="1" customWidth="1"/>
    <col min="5135" max="5135" width="14.140625" style="5" customWidth="1"/>
    <col min="5136" max="5139" width="9.140625" style="5" hidden="1" customWidth="1"/>
    <col min="5140" max="5373" width="9.140625" style="5"/>
    <col min="5374" max="5374" width="4.5703125" style="5" customWidth="1"/>
    <col min="5375" max="5375" width="32.5703125" style="5" customWidth="1"/>
    <col min="5376" max="5376" width="8.85546875" style="5" customWidth="1"/>
    <col min="5377" max="5377" width="9" style="5" customWidth="1"/>
    <col min="5378" max="5378" width="7.7109375" style="5" customWidth="1"/>
    <col min="5379" max="5379" width="9" style="5" customWidth="1"/>
    <col min="5380" max="5380" width="6.7109375" style="5" customWidth="1"/>
    <col min="5381" max="5381" width="1.85546875" style="5" customWidth="1"/>
    <col min="5382" max="5382" width="17.42578125" style="5" customWidth="1"/>
    <col min="5383" max="5383" width="12.140625" style="5" customWidth="1"/>
    <col min="5384" max="5385" width="14" style="5" customWidth="1"/>
    <col min="5386" max="5387" width="13.7109375" style="5" customWidth="1"/>
    <col min="5388" max="5388" width="12.85546875" style="5" customWidth="1"/>
    <col min="5389" max="5389" width="1" style="5" customWidth="1"/>
    <col min="5390" max="5390" width="9.140625" style="5" hidden="1" customWidth="1"/>
    <col min="5391" max="5391" width="14.140625" style="5" customWidth="1"/>
    <col min="5392" max="5395" width="9.140625" style="5" hidden="1" customWidth="1"/>
    <col min="5396" max="5629" width="9.140625" style="5"/>
    <col min="5630" max="5630" width="4.5703125" style="5" customWidth="1"/>
    <col min="5631" max="5631" width="32.5703125" style="5" customWidth="1"/>
    <col min="5632" max="5632" width="8.85546875" style="5" customWidth="1"/>
    <col min="5633" max="5633" width="9" style="5" customWidth="1"/>
    <col min="5634" max="5634" width="7.7109375" style="5" customWidth="1"/>
    <col min="5635" max="5635" width="9" style="5" customWidth="1"/>
    <col min="5636" max="5636" width="6.7109375" style="5" customWidth="1"/>
    <col min="5637" max="5637" width="1.85546875" style="5" customWidth="1"/>
    <col min="5638" max="5638" width="17.42578125" style="5" customWidth="1"/>
    <col min="5639" max="5639" width="12.140625" style="5" customWidth="1"/>
    <col min="5640" max="5641" width="14" style="5" customWidth="1"/>
    <col min="5642" max="5643" width="13.7109375" style="5" customWidth="1"/>
    <col min="5644" max="5644" width="12.85546875" style="5" customWidth="1"/>
    <col min="5645" max="5645" width="1" style="5" customWidth="1"/>
    <col min="5646" max="5646" width="9.140625" style="5" hidden="1" customWidth="1"/>
    <col min="5647" max="5647" width="14.140625" style="5" customWidth="1"/>
    <col min="5648" max="5651" width="9.140625" style="5" hidden="1" customWidth="1"/>
    <col min="5652" max="5885" width="9.140625" style="5"/>
    <col min="5886" max="5886" width="4.5703125" style="5" customWidth="1"/>
    <col min="5887" max="5887" width="32.5703125" style="5" customWidth="1"/>
    <col min="5888" max="5888" width="8.85546875" style="5" customWidth="1"/>
    <col min="5889" max="5889" width="9" style="5" customWidth="1"/>
    <col min="5890" max="5890" width="7.7109375" style="5" customWidth="1"/>
    <col min="5891" max="5891" width="9" style="5" customWidth="1"/>
    <col min="5892" max="5892" width="6.7109375" style="5" customWidth="1"/>
    <col min="5893" max="5893" width="1.85546875" style="5" customWidth="1"/>
    <col min="5894" max="5894" width="17.42578125" style="5" customWidth="1"/>
    <col min="5895" max="5895" width="12.140625" style="5" customWidth="1"/>
    <col min="5896" max="5897" width="14" style="5" customWidth="1"/>
    <col min="5898" max="5899" width="13.7109375" style="5" customWidth="1"/>
    <col min="5900" max="5900" width="12.85546875" style="5" customWidth="1"/>
    <col min="5901" max="5901" width="1" style="5" customWidth="1"/>
    <col min="5902" max="5902" width="9.140625" style="5" hidden="1" customWidth="1"/>
    <col min="5903" max="5903" width="14.140625" style="5" customWidth="1"/>
    <col min="5904" max="5907" width="9.140625" style="5" hidden="1" customWidth="1"/>
    <col min="5908" max="6141" width="9.140625" style="5"/>
    <col min="6142" max="6142" width="4.5703125" style="5" customWidth="1"/>
    <col min="6143" max="6143" width="32.5703125" style="5" customWidth="1"/>
    <col min="6144" max="6144" width="8.85546875" style="5" customWidth="1"/>
    <col min="6145" max="6145" width="9" style="5" customWidth="1"/>
    <col min="6146" max="6146" width="7.7109375" style="5" customWidth="1"/>
    <col min="6147" max="6147" width="9" style="5" customWidth="1"/>
    <col min="6148" max="6148" width="6.7109375" style="5" customWidth="1"/>
    <col min="6149" max="6149" width="1.85546875" style="5" customWidth="1"/>
    <col min="6150" max="6150" width="17.42578125" style="5" customWidth="1"/>
    <col min="6151" max="6151" width="12.140625" style="5" customWidth="1"/>
    <col min="6152" max="6153" width="14" style="5" customWidth="1"/>
    <col min="6154" max="6155" width="13.7109375" style="5" customWidth="1"/>
    <col min="6156" max="6156" width="12.85546875" style="5" customWidth="1"/>
    <col min="6157" max="6157" width="1" style="5" customWidth="1"/>
    <col min="6158" max="6158" width="9.140625" style="5" hidden="1" customWidth="1"/>
    <col min="6159" max="6159" width="14.140625" style="5" customWidth="1"/>
    <col min="6160" max="6163" width="9.140625" style="5" hidden="1" customWidth="1"/>
    <col min="6164" max="6397" width="9.140625" style="5"/>
    <col min="6398" max="6398" width="4.5703125" style="5" customWidth="1"/>
    <col min="6399" max="6399" width="32.5703125" style="5" customWidth="1"/>
    <col min="6400" max="6400" width="8.85546875" style="5" customWidth="1"/>
    <col min="6401" max="6401" width="9" style="5" customWidth="1"/>
    <col min="6402" max="6402" width="7.7109375" style="5" customWidth="1"/>
    <col min="6403" max="6403" width="9" style="5" customWidth="1"/>
    <col min="6404" max="6404" width="6.7109375" style="5" customWidth="1"/>
    <col min="6405" max="6405" width="1.85546875" style="5" customWidth="1"/>
    <col min="6406" max="6406" width="17.42578125" style="5" customWidth="1"/>
    <col min="6407" max="6407" width="12.140625" style="5" customWidth="1"/>
    <col min="6408" max="6409" width="14" style="5" customWidth="1"/>
    <col min="6410" max="6411" width="13.7109375" style="5" customWidth="1"/>
    <col min="6412" max="6412" width="12.85546875" style="5" customWidth="1"/>
    <col min="6413" max="6413" width="1" style="5" customWidth="1"/>
    <col min="6414" max="6414" width="9.140625" style="5" hidden="1" customWidth="1"/>
    <col min="6415" max="6415" width="14.140625" style="5" customWidth="1"/>
    <col min="6416" max="6419" width="9.140625" style="5" hidden="1" customWidth="1"/>
    <col min="6420" max="6653" width="9.140625" style="5"/>
    <col min="6654" max="6654" width="4.5703125" style="5" customWidth="1"/>
    <col min="6655" max="6655" width="32.5703125" style="5" customWidth="1"/>
    <col min="6656" max="6656" width="8.85546875" style="5" customWidth="1"/>
    <col min="6657" max="6657" width="9" style="5" customWidth="1"/>
    <col min="6658" max="6658" width="7.7109375" style="5" customWidth="1"/>
    <col min="6659" max="6659" width="9" style="5" customWidth="1"/>
    <col min="6660" max="6660" width="6.7109375" style="5" customWidth="1"/>
    <col min="6661" max="6661" width="1.85546875" style="5" customWidth="1"/>
    <col min="6662" max="6662" width="17.42578125" style="5" customWidth="1"/>
    <col min="6663" max="6663" width="12.140625" style="5" customWidth="1"/>
    <col min="6664" max="6665" width="14" style="5" customWidth="1"/>
    <col min="6666" max="6667" width="13.7109375" style="5" customWidth="1"/>
    <col min="6668" max="6668" width="12.85546875" style="5" customWidth="1"/>
    <col min="6669" max="6669" width="1" style="5" customWidth="1"/>
    <col min="6670" max="6670" width="9.140625" style="5" hidden="1" customWidth="1"/>
    <col min="6671" max="6671" width="14.140625" style="5" customWidth="1"/>
    <col min="6672" max="6675" width="9.140625" style="5" hidden="1" customWidth="1"/>
    <col min="6676" max="6909" width="9.140625" style="5"/>
    <col min="6910" max="6910" width="4.5703125" style="5" customWidth="1"/>
    <col min="6911" max="6911" width="32.5703125" style="5" customWidth="1"/>
    <col min="6912" max="6912" width="8.85546875" style="5" customWidth="1"/>
    <col min="6913" max="6913" width="9" style="5" customWidth="1"/>
    <col min="6914" max="6914" width="7.7109375" style="5" customWidth="1"/>
    <col min="6915" max="6915" width="9" style="5" customWidth="1"/>
    <col min="6916" max="6916" width="6.7109375" style="5" customWidth="1"/>
    <col min="6917" max="6917" width="1.85546875" style="5" customWidth="1"/>
    <col min="6918" max="6918" width="17.42578125" style="5" customWidth="1"/>
    <col min="6919" max="6919" width="12.140625" style="5" customWidth="1"/>
    <col min="6920" max="6921" width="14" style="5" customWidth="1"/>
    <col min="6922" max="6923" width="13.7109375" style="5" customWidth="1"/>
    <col min="6924" max="6924" width="12.85546875" style="5" customWidth="1"/>
    <col min="6925" max="6925" width="1" style="5" customWidth="1"/>
    <col min="6926" max="6926" width="9.140625" style="5" hidden="1" customWidth="1"/>
    <col min="6927" max="6927" width="14.140625" style="5" customWidth="1"/>
    <col min="6928" max="6931" width="9.140625" style="5" hidden="1" customWidth="1"/>
    <col min="6932" max="7165" width="9.140625" style="5"/>
    <col min="7166" max="7166" width="4.5703125" style="5" customWidth="1"/>
    <col min="7167" max="7167" width="32.5703125" style="5" customWidth="1"/>
    <col min="7168" max="7168" width="8.85546875" style="5" customWidth="1"/>
    <col min="7169" max="7169" width="9" style="5" customWidth="1"/>
    <col min="7170" max="7170" width="7.7109375" style="5" customWidth="1"/>
    <col min="7171" max="7171" width="9" style="5" customWidth="1"/>
    <col min="7172" max="7172" width="6.7109375" style="5" customWidth="1"/>
    <col min="7173" max="7173" width="1.85546875" style="5" customWidth="1"/>
    <col min="7174" max="7174" width="17.42578125" style="5" customWidth="1"/>
    <col min="7175" max="7175" width="12.140625" style="5" customWidth="1"/>
    <col min="7176" max="7177" width="14" style="5" customWidth="1"/>
    <col min="7178" max="7179" width="13.7109375" style="5" customWidth="1"/>
    <col min="7180" max="7180" width="12.85546875" style="5" customWidth="1"/>
    <col min="7181" max="7181" width="1" style="5" customWidth="1"/>
    <col min="7182" max="7182" width="9.140625" style="5" hidden="1" customWidth="1"/>
    <col min="7183" max="7183" width="14.140625" style="5" customWidth="1"/>
    <col min="7184" max="7187" width="9.140625" style="5" hidden="1" customWidth="1"/>
    <col min="7188" max="7421" width="9.140625" style="5"/>
    <col min="7422" max="7422" width="4.5703125" style="5" customWidth="1"/>
    <col min="7423" max="7423" width="32.5703125" style="5" customWidth="1"/>
    <col min="7424" max="7424" width="8.85546875" style="5" customWidth="1"/>
    <col min="7425" max="7425" width="9" style="5" customWidth="1"/>
    <col min="7426" max="7426" width="7.7109375" style="5" customWidth="1"/>
    <col min="7427" max="7427" width="9" style="5" customWidth="1"/>
    <col min="7428" max="7428" width="6.7109375" style="5" customWidth="1"/>
    <col min="7429" max="7429" width="1.85546875" style="5" customWidth="1"/>
    <col min="7430" max="7430" width="17.42578125" style="5" customWidth="1"/>
    <col min="7431" max="7431" width="12.140625" style="5" customWidth="1"/>
    <col min="7432" max="7433" width="14" style="5" customWidth="1"/>
    <col min="7434" max="7435" width="13.7109375" style="5" customWidth="1"/>
    <col min="7436" max="7436" width="12.85546875" style="5" customWidth="1"/>
    <col min="7437" max="7437" width="1" style="5" customWidth="1"/>
    <col min="7438" max="7438" width="9.140625" style="5" hidden="1" customWidth="1"/>
    <col min="7439" max="7439" width="14.140625" style="5" customWidth="1"/>
    <col min="7440" max="7443" width="9.140625" style="5" hidden="1" customWidth="1"/>
    <col min="7444" max="7677" width="9.140625" style="5"/>
    <col min="7678" max="7678" width="4.5703125" style="5" customWidth="1"/>
    <col min="7679" max="7679" width="32.5703125" style="5" customWidth="1"/>
    <col min="7680" max="7680" width="8.85546875" style="5" customWidth="1"/>
    <col min="7681" max="7681" width="9" style="5" customWidth="1"/>
    <col min="7682" max="7682" width="7.7109375" style="5" customWidth="1"/>
    <col min="7683" max="7683" width="9" style="5" customWidth="1"/>
    <col min="7684" max="7684" width="6.7109375" style="5" customWidth="1"/>
    <col min="7685" max="7685" width="1.85546875" style="5" customWidth="1"/>
    <col min="7686" max="7686" width="17.42578125" style="5" customWidth="1"/>
    <col min="7687" max="7687" width="12.140625" style="5" customWidth="1"/>
    <col min="7688" max="7689" width="14" style="5" customWidth="1"/>
    <col min="7690" max="7691" width="13.7109375" style="5" customWidth="1"/>
    <col min="7692" max="7692" width="12.85546875" style="5" customWidth="1"/>
    <col min="7693" max="7693" width="1" style="5" customWidth="1"/>
    <col min="7694" max="7694" width="9.140625" style="5" hidden="1" customWidth="1"/>
    <col min="7695" max="7695" width="14.140625" style="5" customWidth="1"/>
    <col min="7696" max="7699" width="9.140625" style="5" hidden="1" customWidth="1"/>
    <col min="7700" max="7933" width="9.140625" style="5"/>
    <col min="7934" max="7934" width="4.5703125" style="5" customWidth="1"/>
    <col min="7935" max="7935" width="32.5703125" style="5" customWidth="1"/>
    <col min="7936" max="7936" width="8.85546875" style="5" customWidth="1"/>
    <col min="7937" max="7937" width="9" style="5" customWidth="1"/>
    <col min="7938" max="7938" width="7.7109375" style="5" customWidth="1"/>
    <col min="7939" max="7939" width="9" style="5" customWidth="1"/>
    <col min="7940" max="7940" width="6.7109375" style="5" customWidth="1"/>
    <col min="7941" max="7941" width="1.85546875" style="5" customWidth="1"/>
    <col min="7942" max="7942" width="17.42578125" style="5" customWidth="1"/>
    <col min="7943" max="7943" width="12.140625" style="5" customWidth="1"/>
    <col min="7944" max="7945" width="14" style="5" customWidth="1"/>
    <col min="7946" max="7947" width="13.7109375" style="5" customWidth="1"/>
    <col min="7948" max="7948" width="12.85546875" style="5" customWidth="1"/>
    <col min="7949" max="7949" width="1" style="5" customWidth="1"/>
    <col min="7950" max="7950" width="9.140625" style="5" hidden="1" customWidth="1"/>
    <col min="7951" max="7951" width="14.140625" style="5" customWidth="1"/>
    <col min="7952" max="7955" width="9.140625" style="5" hidden="1" customWidth="1"/>
    <col min="7956" max="8189" width="9.140625" style="5"/>
    <col min="8190" max="8190" width="4.5703125" style="5" customWidth="1"/>
    <col min="8191" max="8191" width="32.5703125" style="5" customWidth="1"/>
    <col min="8192" max="8192" width="8.85546875" style="5" customWidth="1"/>
    <col min="8193" max="8193" width="9" style="5" customWidth="1"/>
    <col min="8194" max="8194" width="7.7109375" style="5" customWidth="1"/>
    <col min="8195" max="8195" width="9" style="5" customWidth="1"/>
    <col min="8196" max="8196" width="6.7109375" style="5" customWidth="1"/>
    <col min="8197" max="8197" width="1.85546875" style="5" customWidth="1"/>
    <col min="8198" max="8198" width="17.42578125" style="5" customWidth="1"/>
    <col min="8199" max="8199" width="12.140625" style="5" customWidth="1"/>
    <col min="8200" max="8201" width="14" style="5" customWidth="1"/>
    <col min="8202" max="8203" width="13.7109375" style="5" customWidth="1"/>
    <col min="8204" max="8204" width="12.85546875" style="5" customWidth="1"/>
    <col min="8205" max="8205" width="1" style="5" customWidth="1"/>
    <col min="8206" max="8206" width="9.140625" style="5" hidden="1" customWidth="1"/>
    <col min="8207" max="8207" width="14.140625" style="5" customWidth="1"/>
    <col min="8208" max="8211" width="9.140625" style="5" hidden="1" customWidth="1"/>
    <col min="8212" max="8445" width="9.140625" style="5"/>
    <col min="8446" max="8446" width="4.5703125" style="5" customWidth="1"/>
    <col min="8447" max="8447" width="32.5703125" style="5" customWidth="1"/>
    <col min="8448" max="8448" width="8.85546875" style="5" customWidth="1"/>
    <col min="8449" max="8449" width="9" style="5" customWidth="1"/>
    <col min="8450" max="8450" width="7.7109375" style="5" customWidth="1"/>
    <col min="8451" max="8451" width="9" style="5" customWidth="1"/>
    <col min="8452" max="8452" width="6.7109375" style="5" customWidth="1"/>
    <col min="8453" max="8453" width="1.85546875" style="5" customWidth="1"/>
    <col min="8454" max="8454" width="17.42578125" style="5" customWidth="1"/>
    <col min="8455" max="8455" width="12.140625" style="5" customWidth="1"/>
    <col min="8456" max="8457" width="14" style="5" customWidth="1"/>
    <col min="8458" max="8459" width="13.7109375" style="5" customWidth="1"/>
    <col min="8460" max="8460" width="12.85546875" style="5" customWidth="1"/>
    <col min="8461" max="8461" width="1" style="5" customWidth="1"/>
    <col min="8462" max="8462" width="9.140625" style="5" hidden="1" customWidth="1"/>
    <col min="8463" max="8463" width="14.140625" style="5" customWidth="1"/>
    <col min="8464" max="8467" width="9.140625" style="5" hidden="1" customWidth="1"/>
    <col min="8468" max="8701" width="9.140625" style="5"/>
    <col min="8702" max="8702" width="4.5703125" style="5" customWidth="1"/>
    <col min="8703" max="8703" width="32.5703125" style="5" customWidth="1"/>
    <col min="8704" max="8704" width="8.85546875" style="5" customWidth="1"/>
    <col min="8705" max="8705" width="9" style="5" customWidth="1"/>
    <col min="8706" max="8706" width="7.7109375" style="5" customWidth="1"/>
    <col min="8707" max="8707" width="9" style="5" customWidth="1"/>
    <col min="8708" max="8708" width="6.7109375" style="5" customWidth="1"/>
    <col min="8709" max="8709" width="1.85546875" style="5" customWidth="1"/>
    <col min="8710" max="8710" width="17.42578125" style="5" customWidth="1"/>
    <col min="8711" max="8711" width="12.140625" style="5" customWidth="1"/>
    <col min="8712" max="8713" width="14" style="5" customWidth="1"/>
    <col min="8714" max="8715" width="13.7109375" style="5" customWidth="1"/>
    <col min="8716" max="8716" width="12.85546875" style="5" customWidth="1"/>
    <col min="8717" max="8717" width="1" style="5" customWidth="1"/>
    <col min="8718" max="8718" width="9.140625" style="5" hidden="1" customWidth="1"/>
    <col min="8719" max="8719" width="14.140625" style="5" customWidth="1"/>
    <col min="8720" max="8723" width="9.140625" style="5" hidden="1" customWidth="1"/>
    <col min="8724" max="8957" width="9.140625" style="5"/>
    <col min="8958" max="8958" width="4.5703125" style="5" customWidth="1"/>
    <col min="8959" max="8959" width="32.5703125" style="5" customWidth="1"/>
    <col min="8960" max="8960" width="8.85546875" style="5" customWidth="1"/>
    <col min="8961" max="8961" width="9" style="5" customWidth="1"/>
    <col min="8962" max="8962" width="7.7109375" style="5" customWidth="1"/>
    <col min="8963" max="8963" width="9" style="5" customWidth="1"/>
    <col min="8964" max="8964" width="6.7109375" style="5" customWidth="1"/>
    <col min="8965" max="8965" width="1.85546875" style="5" customWidth="1"/>
    <col min="8966" max="8966" width="17.42578125" style="5" customWidth="1"/>
    <col min="8967" max="8967" width="12.140625" style="5" customWidth="1"/>
    <col min="8968" max="8969" width="14" style="5" customWidth="1"/>
    <col min="8970" max="8971" width="13.7109375" style="5" customWidth="1"/>
    <col min="8972" max="8972" width="12.85546875" style="5" customWidth="1"/>
    <col min="8973" max="8973" width="1" style="5" customWidth="1"/>
    <col min="8974" max="8974" width="9.140625" style="5" hidden="1" customWidth="1"/>
    <col min="8975" max="8975" width="14.140625" style="5" customWidth="1"/>
    <col min="8976" max="8979" width="9.140625" style="5" hidden="1" customWidth="1"/>
    <col min="8980" max="9213" width="9.140625" style="5"/>
    <col min="9214" max="9214" width="4.5703125" style="5" customWidth="1"/>
    <col min="9215" max="9215" width="32.5703125" style="5" customWidth="1"/>
    <col min="9216" max="9216" width="8.85546875" style="5" customWidth="1"/>
    <col min="9217" max="9217" width="9" style="5" customWidth="1"/>
    <col min="9218" max="9218" width="7.7109375" style="5" customWidth="1"/>
    <col min="9219" max="9219" width="9" style="5" customWidth="1"/>
    <col min="9220" max="9220" width="6.7109375" style="5" customWidth="1"/>
    <col min="9221" max="9221" width="1.85546875" style="5" customWidth="1"/>
    <col min="9222" max="9222" width="17.42578125" style="5" customWidth="1"/>
    <col min="9223" max="9223" width="12.140625" style="5" customWidth="1"/>
    <col min="9224" max="9225" width="14" style="5" customWidth="1"/>
    <col min="9226" max="9227" width="13.7109375" style="5" customWidth="1"/>
    <col min="9228" max="9228" width="12.85546875" style="5" customWidth="1"/>
    <col min="9229" max="9229" width="1" style="5" customWidth="1"/>
    <col min="9230" max="9230" width="9.140625" style="5" hidden="1" customWidth="1"/>
    <col min="9231" max="9231" width="14.140625" style="5" customWidth="1"/>
    <col min="9232" max="9235" width="9.140625" style="5" hidden="1" customWidth="1"/>
    <col min="9236" max="9469" width="9.140625" style="5"/>
    <col min="9470" max="9470" width="4.5703125" style="5" customWidth="1"/>
    <col min="9471" max="9471" width="32.5703125" style="5" customWidth="1"/>
    <col min="9472" max="9472" width="8.85546875" style="5" customWidth="1"/>
    <col min="9473" max="9473" width="9" style="5" customWidth="1"/>
    <col min="9474" max="9474" width="7.7109375" style="5" customWidth="1"/>
    <col min="9475" max="9475" width="9" style="5" customWidth="1"/>
    <col min="9476" max="9476" width="6.7109375" style="5" customWidth="1"/>
    <col min="9477" max="9477" width="1.85546875" style="5" customWidth="1"/>
    <col min="9478" max="9478" width="17.42578125" style="5" customWidth="1"/>
    <col min="9479" max="9479" width="12.140625" style="5" customWidth="1"/>
    <col min="9480" max="9481" width="14" style="5" customWidth="1"/>
    <col min="9482" max="9483" width="13.7109375" style="5" customWidth="1"/>
    <col min="9484" max="9484" width="12.85546875" style="5" customWidth="1"/>
    <col min="9485" max="9485" width="1" style="5" customWidth="1"/>
    <col min="9486" max="9486" width="9.140625" style="5" hidden="1" customWidth="1"/>
    <col min="9487" max="9487" width="14.140625" style="5" customWidth="1"/>
    <col min="9488" max="9491" width="9.140625" style="5" hidden="1" customWidth="1"/>
    <col min="9492" max="9725" width="9.140625" style="5"/>
    <col min="9726" max="9726" width="4.5703125" style="5" customWidth="1"/>
    <col min="9727" max="9727" width="32.5703125" style="5" customWidth="1"/>
    <col min="9728" max="9728" width="8.85546875" style="5" customWidth="1"/>
    <col min="9729" max="9729" width="9" style="5" customWidth="1"/>
    <col min="9730" max="9730" width="7.7109375" style="5" customWidth="1"/>
    <col min="9731" max="9731" width="9" style="5" customWidth="1"/>
    <col min="9732" max="9732" width="6.7109375" style="5" customWidth="1"/>
    <col min="9733" max="9733" width="1.85546875" style="5" customWidth="1"/>
    <col min="9734" max="9734" width="17.42578125" style="5" customWidth="1"/>
    <col min="9735" max="9735" width="12.140625" style="5" customWidth="1"/>
    <col min="9736" max="9737" width="14" style="5" customWidth="1"/>
    <col min="9738" max="9739" width="13.7109375" style="5" customWidth="1"/>
    <col min="9740" max="9740" width="12.85546875" style="5" customWidth="1"/>
    <col min="9741" max="9741" width="1" style="5" customWidth="1"/>
    <col min="9742" max="9742" width="9.140625" style="5" hidden="1" customWidth="1"/>
    <col min="9743" max="9743" width="14.140625" style="5" customWidth="1"/>
    <col min="9744" max="9747" width="9.140625" style="5" hidden="1" customWidth="1"/>
    <col min="9748" max="9981" width="9.140625" style="5"/>
    <col min="9982" max="9982" width="4.5703125" style="5" customWidth="1"/>
    <col min="9983" max="9983" width="32.5703125" style="5" customWidth="1"/>
    <col min="9984" max="9984" width="8.85546875" style="5" customWidth="1"/>
    <col min="9985" max="9985" width="9" style="5" customWidth="1"/>
    <col min="9986" max="9986" width="7.7109375" style="5" customWidth="1"/>
    <col min="9987" max="9987" width="9" style="5" customWidth="1"/>
    <col min="9988" max="9988" width="6.7109375" style="5" customWidth="1"/>
    <col min="9989" max="9989" width="1.85546875" style="5" customWidth="1"/>
    <col min="9990" max="9990" width="17.42578125" style="5" customWidth="1"/>
    <col min="9991" max="9991" width="12.140625" style="5" customWidth="1"/>
    <col min="9992" max="9993" width="14" style="5" customWidth="1"/>
    <col min="9994" max="9995" width="13.7109375" style="5" customWidth="1"/>
    <col min="9996" max="9996" width="12.85546875" style="5" customWidth="1"/>
    <col min="9997" max="9997" width="1" style="5" customWidth="1"/>
    <col min="9998" max="9998" width="9.140625" style="5" hidden="1" customWidth="1"/>
    <col min="9999" max="9999" width="14.140625" style="5" customWidth="1"/>
    <col min="10000" max="10003" width="9.140625" style="5" hidden="1" customWidth="1"/>
    <col min="10004" max="10237" width="9.140625" style="5"/>
    <col min="10238" max="10238" width="4.5703125" style="5" customWidth="1"/>
    <col min="10239" max="10239" width="32.5703125" style="5" customWidth="1"/>
    <col min="10240" max="10240" width="8.85546875" style="5" customWidth="1"/>
    <col min="10241" max="10241" width="9" style="5" customWidth="1"/>
    <col min="10242" max="10242" width="7.7109375" style="5" customWidth="1"/>
    <col min="10243" max="10243" width="9" style="5" customWidth="1"/>
    <col min="10244" max="10244" width="6.7109375" style="5" customWidth="1"/>
    <col min="10245" max="10245" width="1.85546875" style="5" customWidth="1"/>
    <col min="10246" max="10246" width="17.42578125" style="5" customWidth="1"/>
    <col min="10247" max="10247" width="12.140625" style="5" customWidth="1"/>
    <col min="10248" max="10249" width="14" style="5" customWidth="1"/>
    <col min="10250" max="10251" width="13.7109375" style="5" customWidth="1"/>
    <col min="10252" max="10252" width="12.85546875" style="5" customWidth="1"/>
    <col min="10253" max="10253" width="1" style="5" customWidth="1"/>
    <col min="10254" max="10254" width="9.140625" style="5" hidden="1" customWidth="1"/>
    <col min="10255" max="10255" width="14.140625" style="5" customWidth="1"/>
    <col min="10256" max="10259" width="9.140625" style="5" hidden="1" customWidth="1"/>
    <col min="10260" max="10493" width="9.140625" style="5"/>
    <col min="10494" max="10494" width="4.5703125" style="5" customWidth="1"/>
    <col min="10495" max="10495" width="32.5703125" style="5" customWidth="1"/>
    <col min="10496" max="10496" width="8.85546875" style="5" customWidth="1"/>
    <col min="10497" max="10497" width="9" style="5" customWidth="1"/>
    <col min="10498" max="10498" width="7.7109375" style="5" customWidth="1"/>
    <col min="10499" max="10499" width="9" style="5" customWidth="1"/>
    <col min="10500" max="10500" width="6.7109375" style="5" customWidth="1"/>
    <col min="10501" max="10501" width="1.85546875" style="5" customWidth="1"/>
    <col min="10502" max="10502" width="17.42578125" style="5" customWidth="1"/>
    <col min="10503" max="10503" width="12.140625" style="5" customWidth="1"/>
    <col min="10504" max="10505" width="14" style="5" customWidth="1"/>
    <col min="10506" max="10507" width="13.7109375" style="5" customWidth="1"/>
    <col min="10508" max="10508" width="12.85546875" style="5" customWidth="1"/>
    <col min="10509" max="10509" width="1" style="5" customWidth="1"/>
    <col min="10510" max="10510" width="9.140625" style="5" hidden="1" customWidth="1"/>
    <col min="10511" max="10511" width="14.140625" style="5" customWidth="1"/>
    <col min="10512" max="10515" width="9.140625" style="5" hidden="1" customWidth="1"/>
    <col min="10516" max="10749" width="9.140625" style="5"/>
    <col min="10750" max="10750" width="4.5703125" style="5" customWidth="1"/>
    <col min="10751" max="10751" width="32.5703125" style="5" customWidth="1"/>
    <col min="10752" max="10752" width="8.85546875" style="5" customWidth="1"/>
    <col min="10753" max="10753" width="9" style="5" customWidth="1"/>
    <col min="10754" max="10754" width="7.7109375" style="5" customWidth="1"/>
    <col min="10755" max="10755" width="9" style="5" customWidth="1"/>
    <col min="10756" max="10756" width="6.7109375" style="5" customWidth="1"/>
    <col min="10757" max="10757" width="1.85546875" style="5" customWidth="1"/>
    <col min="10758" max="10758" width="17.42578125" style="5" customWidth="1"/>
    <col min="10759" max="10759" width="12.140625" style="5" customWidth="1"/>
    <col min="10760" max="10761" width="14" style="5" customWidth="1"/>
    <col min="10762" max="10763" width="13.7109375" style="5" customWidth="1"/>
    <col min="10764" max="10764" width="12.85546875" style="5" customWidth="1"/>
    <col min="10765" max="10765" width="1" style="5" customWidth="1"/>
    <col min="10766" max="10766" width="9.140625" style="5" hidden="1" customWidth="1"/>
    <col min="10767" max="10767" width="14.140625" style="5" customWidth="1"/>
    <col min="10768" max="10771" width="9.140625" style="5" hidden="1" customWidth="1"/>
    <col min="10772" max="11005" width="9.140625" style="5"/>
    <col min="11006" max="11006" width="4.5703125" style="5" customWidth="1"/>
    <col min="11007" max="11007" width="32.5703125" style="5" customWidth="1"/>
    <col min="11008" max="11008" width="8.85546875" style="5" customWidth="1"/>
    <col min="11009" max="11009" width="9" style="5" customWidth="1"/>
    <col min="11010" max="11010" width="7.7109375" style="5" customWidth="1"/>
    <col min="11011" max="11011" width="9" style="5" customWidth="1"/>
    <col min="11012" max="11012" width="6.7109375" style="5" customWidth="1"/>
    <col min="11013" max="11013" width="1.85546875" style="5" customWidth="1"/>
    <col min="11014" max="11014" width="17.42578125" style="5" customWidth="1"/>
    <col min="11015" max="11015" width="12.140625" style="5" customWidth="1"/>
    <col min="11016" max="11017" width="14" style="5" customWidth="1"/>
    <col min="11018" max="11019" width="13.7109375" style="5" customWidth="1"/>
    <col min="11020" max="11020" width="12.85546875" style="5" customWidth="1"/>
    <col min="11021" max="11021" width="1" style="5" customWidth="1"/>
    <col min="11022" max="11022" width="9.140625" style="5" hidden="1" customWidth="1"/>
    <col min="11023" max="11023" width="14.140625" style="5" customWidth="1"/>
    <col min="11024" max="11027" width="9.140625" style="5" hidden="1" customWidth="1"/>
    <col min="11028" max="11261" width="9.140625" style="5"/>
    <col min="11262" max="11262" width="4.5703125" style="5" customWidth="1"/>
    <col min="11263" max="11263" width="32.5703125" style="5" customWidth="1"/>
    <col min="11264" max="11264" width="8.85546875" style="5" customWidth="1"/>
    <col min="11265" max="11265" width="9" style="5" customWidth="1"/>
    <col min="11266" max="11266" width="7.7109375" style="5" customWidth="1"/>
    <col min="11267" max="11267" width="9" style="5" customWidth="1"/>
    <col min="11268" max="11268" width="6.7109375" style="5" customWidth="1"/>
    <col min="11269" max="11269" width="1.85546875" style="5" customWidth="1"/>
    <col min="11270" max="11270" width="17.42578125" style="5" customWidth="1"/>
    <col min="11271" max="11271" width="12.140625" style="5" customWidth="1"/>
    <col min="11272" max="11273" width="14" style="5" customWidth="1"/>
    <col min="11274" max="11275" width="13.7109375" style="5" customWidth="1"/>
    <col min="11276" max="11276" width="12.85546875" style="5" customWidth="1"/>
    <col min="11277" max="11277" width="1" style="5" customWidth="1"/>
    <col min="11278" max="11278" width="9.140625" style="5" hidden="1" customWidth="1"/>
    <col min="11279" max="11279" width="14.140625" style="5" customWidth="1"/>
    <col min="11280" max="11283" width="9.140625" style="5" hidden="1" customWidth="1"/>
    <col min="11284" max="11517" width="9.140625" style="5"/>
    <col min="11518" max="11518" width="4.5703125" style="5" customWidth="1"/>
    <col min="11519" max="11519" width="32.5703125" style="5" customWidth="1"/>
    <col min="11520" max="11520" width="8.85546875" style="5" customWidth="1"/>
    <col min="11521" max="11521" width="9" style="5" customWidth="1"/>
    <col min="11522" max="11522" width="7.7109375" style="5" customWidth="1"/>
    <col min="11523" max="11523" width="9" style="5" customWidth="1"/>
    <col min="11524" max="11524" width="6.7109375" style="5" customWidth="1"/>
    <col min="11525" max="11525" width="1.85546875" style="5" customWidth="1"/>
    <col min="11526" max="11526" width="17.42578125" style="5" customWidth="1"/>
    <col min="11527" max="11527" width="12.140625" style="5" customWidth="1"/>
    <col min="11528" max="11529" width="14" style="5" customWidth="1"/>
    <col min="11530" max="11531" width="13.7109375" style="5" customWidth="1"/>
    <col min="11532" max="11532" width="12.85546875" style="5" customWidth="1"/>
    <col min="11533" max="11533" width="1" style="5" customWidth="1"/>
    <col min="11534" max="11534" width="9.140625" style="5" hidden="1" customWidth="1"/>
    <col min="11535" max="11535" width="14.140625" style="5" customWidth="1"/>
    <col min="11536" max="11539" width="9.140625" style="5" hidden="1" customWidth="1"/>
    <col min="11540" max="11773" width="9.140625" style="5"/>
    <col min="11774" max="11774" width="4.5703125" style="5" customWidth="1"/>
    <col min="11775" max="11775" width="32.5703125" style="5" customWidth="1"/>
    <col min="11776" max="11776" width="8.85546875" style="5" customWidth="1"/>
    <col min="11777" max="11777" width="9" style="5" customWidth="1"/>
    <col min="11778" max="11778" width="7.7109375" style="5" customWidth="1"/>
    <col min="11779" max="11779" width="9" style="5" customWidth="1"/>
    <col min="11780" max="11780" width="6.7109375" style="5" customWidth="1"/>
    <col min="11781" max="11781" width="1.85546875" style="5" customWidth="1"/>
    <col min="11782" max="11782" width="17.42578125" style="5" customWidth="1"/>
    <col min="11783" max="11783" width="12.140625" style="5" customWidth="1"/>
    <col min="11784" max="11785" width="14" style="5" customWidth="1"/>
    <col min="11786" max="11787" width="13.7109375" style="5" customWidth="1"/>
    <col min="11788" max="11788" width="12.85546875" style="5" customWidth="1"/>
    <col min="11789" max="11789" width="1" style="5" customWidth="1"/>
    <col min="11790" max="11790" width="9.140625" style="5" hidden="1" customWidth="1"/>
    <col min="11791" max="11791" width="14.140625" style="5" customWidth="1"/>
    <col min="11792" max="11795" width="9.140625" style="5" hidden="1" customWidth="1"/>
    <col min="11796" max="12029" width="9.140625" style="5"/>
    <col min="12030" max="12030" width="4.5703125" style="5" customWidth="1"/>
    <col min="12031" max="12031" width="32.5703125" style="5" customWidth="1"/>
    <col min="12032" max="12032" width="8.85546875" style="5" customWidth="1"/>
    <col min="12033" max="12033" width="9" style="5" customWidth="1"/>
    <col min="12034" max="12034" width="7.7109375" style="5" customWidth="1"/>
    <col min="12035" max="12035" width="9" style="5" customWidth="1"/>
    <col min="12036" max="12036" width="6.7109375" style="5" customWidth="1"/>
    <col min="12037" max="12037" width="1.85546875" style="5" customWidth="1"/>
    <col min="12038" max="12038" width="17.42578125" style="5" customWidth="1"/>
    <col min="12039" max="12039" width="12.140625" style="5" customWidth="1"/>
    <col min="12040" max="12041" width="14" style="5" customWidth="1"/>
    <col min="12042" max="12043" width="13.7109375" style="5" customWidth="1"/>
    <col min="12044" max="12044" width="12.85546875" style="5" customWidth="1"/>
    <col min="12045" max="12045" width="1" style="5" customWidth="1"/>
    <col min="12046" max="12046" width="9.140625" style="5" hidden="1" customWidth="1"/>
    <col min="12047" max="12047" width="14.140625" style="5" customWidth="1"/>
    <col min="12048" max="12051" width="9.140625" style="5" hidden="1" customWidth="1"/>
    <col min="12052" max="12285" width="9.140625" style="5"/>
    <col min="12286" max="12286" width="4.5703125" style="5" customWidth="1"/>
    <col min="12287" max="12287" width="32.5703125" style="5" customWidth="1"/>
    <col min="12288" max="12288" width="8.85546875" style="5" customWidth="1"/>
    <col min="12289" max="12289" width="9" style="5" customWidth="1"/>
    <col min="12290" max="12290" width="7.7109375" style="5" customWidth="1"/>
    <col min="12291" max="12291" width="9" style="5" customWidth="1"/>
    <col min="12292" max="12292" width="6.7109375" style="5" customWidth="1"/>
    <col min="12293" max="12293" width="1.85546875" style="5" customWidth="1"/>
    <col min="12294" max="12294" width="17.42578125" style="5" customWidth="1"/>
    <col min="12295" max="12295" width="12.140625" style="5" customWidth="1"/>
    <col min="12296" max="12297" width="14" style="5" customWidth="1"/>
    <col min="12298" max="12299" width="13.7109375" style="5" customWidth="1"/>
    <col min="12300" max="12300" width="12.85546875" style="5" customWidth="1"/>
    <col min="12301" max="12301" width="1" style="5" customWidth="1"/>
    <col min="12302" max="12302" width="9.140625" style="5" hidden="1" customWidth="1"/>
    <col min="12303" max="12303" width="14.140625" style="5" customWidth="1"/>
    <col min="12304" max="12307" width="9.140625" style="5" hidden="1" customWidth="1"/>
    <col min="12308" max="12541" width="9.140625" style="5"/>
    <col min="12542" max="12542" width="4.5703125" style="5" customWidth="1"/>
    <col min="12543" max="12543" width="32.5703125" style="5" customWidth="1"/>
    <col min="12544" max="12544" width="8.85546875" style="5" customWidth="1"/>
    <col min="12545" max="12545" width="9" style="5" customWidth="1"/>
    <col min="12546" max="12546" width="7.7109375" style="5" customWidth="1"/>
    <col min="12547" max="12547" width="9" style="5" customWidth="1"/>
    <col min="12548" max="12548" width="6.7109375" style="5" customWidth="1"/>
    <col min="12549" max="12549" width="1.85546875" style="5" customWidth="1"/>
    <col min="12550" max="12550" width="17.42578125" style="5" customWidth="1"/>
    <col min="12551" max="12551" width="12.140625" style="5" customWidth="1"/>
    <col min="12552" max="12553" width="14" style="5" customWidth="1"/>
    <col min="12554" max="12555" width="13.7109375" style="5" customWidth="1"/>
    <col min="12556" max="12556" width="12.85546875" style="5" customWidth="1"/>
    <col min="12557" max="12557" width="1" style="5" customWidth="1"/>
    <col min="12558" max="12558" width="9.140625" style="5" hidden="1" customWidth="1"/>
    <col min="12559" max="12559" width="14.140625" style="5" customWidth="1"/>
    <col min="12560" max="12563" width="9.140625" style="5" hidden="1" customWidth="1"/>
    <col min="12564" max="12797" width="9.140625" style="5"/>
    <col min="12798" max="12798" width="4.5703125" style="5" customWidth="1"/>
    <col min="12799" max="12799" width="32.5703125" style="5" customWidth="1"/>
    <col min="12800" max="12800" width="8.85546875" style="5" customWidth="1"/>
    <col min="12801" max="12801" width="9" style="5" customWidth="1"/>
    <col min="12802" max="12802" width="7.7109375" style="5" customWidth="1"/>
    <col min="12803" max="12803" width="9" style="5" customWidth="1"/>
    <col min="12804" max="12804" width="6.7109375" style="5" customWidth="1"/>
    <col min="12805" max="12805" width="1.85546875" style="5" customWidth="1"/>
    <col min="12806" max="12806" width="17.42578125" style="5" customWidth="1"/>
    <col min="12807" max="12807" width="12.140625" style="5" customWidth="1"/>
    <col min="12808" max="12809" width="14" style="5" customWidth="1"/>
    <col min="12810" max="12811" width="13.7109375" style="5" customWidth="1"/>
    <col min="12812" max="12812" width="12.85546875" style="5" customWidth="1"/>
    <col min="12813" max="12813" width="1" style="5" customWidth="1"/>
    <col min="12814" max="12814" width="9.140625" style="5" hidden="1" customWidth="1"/>
    <col min="12815" max="12815" width="14.140625" style="5" customWidth="1"/>
    <col min="12816" max="12819" width="9.140625" style="5" hidden="1" customWidth="1"/>
    <col min="12820" max="13053" width="9.140625" style="5"/>
    <col min="13054" max="13054" width="4.5703125" style="5" customWidth="1"/>
    <col min="13055" max="13055" width="32.5703125" style="5" customWidth="1"/>
    <col min="13056" max="13056" width="8.85546875" style="5" customWidth="1"/>
    <col min="13057" max="13057" width="9" style="5" customWidth="1"/>
    <col min="13058" max="13058" width="7.7109375" style="5" customWidth="1"/>
    <col min="13059" max="13059" width="9" style="5" customWidth="1"/>
    <col min="13060" max="13060" width="6.7109375" style="5" customWidth="1"/>
    <col min="13061" max="13061" width="1.85546875" style="5" customWidth="1"/>
    <col min="13062" max="13062" width="17.42578125" style="5" customWidth="1"/>
    <col min="13063" max="13063" width="12.140625" style="5" customWidth="1"/>
    <col min="13064" max="13065" width="14" style="5" customWidth="1"/>
    <col min="13066" max="13067" width="13.7109375" style="5" customWidth="1"/>
    <col min="13068" max="13068" width="12.85546875" style="5" customWidth="1"/>
    <col min="13069" max="13069" width="1" style="5" customWidth="1"/>
    <col min="13070" max="13070" width="9.140625" style="5" hidden="1" customWidth="1"/>
    <col min="13071" max="13071" width="14.140625" style="5" customWidth="1"/>
    <col min="13072" max="13075" width="9.140625" style="5" hidden="1" customWidth="1"/>
    <col min="13076" max="13309" width="9.140625" style="5"/>
    <col min="13310" max="13310" width="4.5703125" style="5" customWidth="1"/>
    <col min="13311" max="13311" width="32.5703125" style="5" customWidth="1"/>
    <col min="13312" max="13312" width="8.85546875" style="5" customWidth="1"/>
    <col min="13313" max="13313" width="9" style="5" customWidth="1"/>
    <col min="13314" max="13314" width="7.7109375" style="5" customWidth="1"/>
    <col min="13315" max="13315" width="9" style="5" customWidth="1"/>
    <col min="13316" max="13316" width="6.7109375" style="5" customWidth="1"/>
    <col min="13317" max="13317" width="1.85546875" style="5" customWidth="1"/>
    <col min="13318" max="13318" width="17.42578125" style="5" customWidth="1"/>
    <col min="13319" max="13319" width="12.140625" style="5" customWidth="1"/>
    <col min="13320" max="13321" width="14" style="5" customWidth="1"/>
    <col min="13322" max="13323" width="13.7109375" style="5" customWidth="1"/>
    <col min="13324" max="13324" width="12.85546875" style="5" customWidth="1"/>
    <col min="13325" max="13325" width="1" style="5" customWidth="1"/>
    <col min="13326" max="13326" width="9.140625" style="5" hidden="1" customWidth="1"/>
    <col min="13327" max="13327" width="14.140625" style="5" customWidth="1"/>
    <col min="13328" max="13331" width="9.140625" style="5" hidden="1" customWidth="1"/>
    <col min="13332" max="13565" width="9.140625" style="5"/>
    <col min="13566" max="13566" width="4.5703125" style="5" customWidth="1"/>
    <col min="13567" max="13567" width="32.5703125" style="5" customWidth="1"/>
    <col min="13568" max="13568" width="8.85546875" style="5" customWidth="1"/>
    <col min="13569" max="13569" width="9" style="5" customWidth="1"/>
    <col min="13570" max="13570" width="7.7109375" style="5" customWidth="1"/>
    <col min="13571" max="13571" width="9" style="5" customWidth="1"/>
    <col min="13572" max="13572" width="6.7109375" style="5" customWidth="1"/>
    <col min="13573" max="13573" width="1.85546875" style="5" customWidth="1"/>
    <col min="13574" max="13574" width="17.42578125" style="5" customWidth="1"/>
    <col min="13575" max="13575" width="12.140625" style="5" customWidth="1"/>
    <col min="13576" max="13577" width="14" style="5" customWidth="1"/>
    <col min="13578" max="13579" width="13.7109375" style="5" customWidth="1"/>
    <col min="13580" max="13580" width="12.85546875" style="5" customWidth="1"/>
    <col min="13581" max="13581" width="1" style="5" customWidth="1"/>
    <col min="13582" max="13582" width="9.140625" style="5" hidden="1" customWidth="1"/>
    <col min="13583" max="13583" width="14.140625" style="5" customWidth="1"/>
    <col min="13584" max="13587" width="9.140625" style="5" hidden="1" customWidth="1"/>
    <col min="13588" max="13821" width="9.140625" style="5"/>
    <col min="13822" max="13822" width="4.5703125" style="5" customWidth="1"/>
    <col min="13823" max="13823" width="32.5703125" style="5" customWidth="1"/>
    <col min="13824" max="13824" width="8.85546875" style="5" customWidth="1"/>
    <col min="13825" max="13825" width="9" style="5" customWidth="1"/>
    <col min="13826" max="13826" width="7.7109375" style="5" customWidth="1"/>
    <col min="13827" max="13827" width="9" style="5" customWidth="1"/>
    <col min="13828" max="13828" width="6.7109375" style="5" customWidth="1"/>
    <col min="13829" max="13829" width="1.85546875" style="5" customWidth="1"/>
    <col min="13830" max="13830" width="17.42578125" style="5" customWidth="1"/>
    <col min="13831" max="13831" width="12.140625" style="5" customWidth="1"/>
    <col min="13832" max="13833" width="14" style="5" customWidth="1"/>
    <col min="13834" max="13835" width="13.7109375" style="5" customWidth="1"/>
    <col min="13836" max="13836" width="12.85546875" style="5" customWidth="1"/>
    <col min="13837" max="13837" width="1" style="5" customWidth="1"/>
    <col min="13838" max="13838" width="9.140625" style="5" hidden="1" customWidth="1"/>
    <col min="13839" max="13839" width="14.140625" style="5" customWidth="1"/>
    <col min="13840" max="13843" width="9.140625" style="5" hidden="1" customWidth="1"/>
    <col min="13844" max="14077" width="9.140625" style="5"/>
    <col min="14078" max="14078" width="4.5703125" style="5" customWidth="1"/>
    <col min="14079" max="14079" width="32.5703125" style="5" customWidth="1"/>
    <col min="14080" max="14080" width="8.85546875" style="5" customWidth="1"/>
    <col min="14081" max="14081" width="9" style="5" customWidth="1"/>
    <col min="14082" max="14082" width="7.7109375" style="5" customWidth="1"/>
    <col min="14083" max="14083" width="9" style="5" customWidth="1"/>
    <col min="14084" max="14084" width="6.7109375" style="5" customWidth="1"/>
    <col min="14085" max="14085" width="1.85546875" style="5" customWidth="1"/>
    <col min="14086" max="14086" width="17.42578125" style="5" customWidth="1"/>
    <col min="14087" max="14087" width="12.140625" style="5" customWidth="1"/>
    <col min="14088" max="14089" width="14" style="5" customWidth="1"/>
    <col min="14090" max="14091" width="13.7109375" style="5" customWidth="1"/>
    <col min="14092" max="14092" width="12.85546875" style="5" customWidth="1"/>
    <col min="14093" max="14093" width="1" style="5" customWidth="1"/>
    <col min="14094" max="14094" width="9.140625" style="5" hidden="1" customWidth="1"/>
    <col min="14095" max="14095" width="14.140625" style="5" customWidth="1"/>
    <col min="14096" max="14099" width="9.140625" style="5" hidden="1" customWidth="1"/>
    <col min="14100" max="14333" width="9.140625" style="5"/>
    <col min="14334" max="14334" width="4.5703125" style="5" customWidth="1"/>
    <col min="14335" max="14335" width="32.5703125" style="5" customWidth="1"/>
    <col min="14336" max="14336" width="8.85546875" style="5" customWidth="1"/>
    <col min="14337" max="14337" width="9" style="5" customWidth="1"/>
    <col min="14338" max="14338" width="7.7109375" style="5" customWidth="1"/>
    <col min="14339" max="14339" width="9" style="5" customWidth="1"/>
    <col min="14340" max="14340" width="6.7109375" style="5" customWidth="1"/>
    <col min="14341" max="14341" width="1.85546875" style="5" customWidth="1"/>
    <col min="14342" max="14342" width="17.42578125" style="5" customWidth="1"/>
    <col min="14343" max="14343" width="12.140625" style="5" customWidth="1"/>
    <col min="14344" max="14345" width="14" style="5" customWidth="1"/>
    <col min="14346" max="14347" width="13.7109375" style="5" customWidth="1"/>
    <col min="14348" max="14348" width="12.85546875" style="5" customWidth="1"/>
    <col min="14349" max="14349" width="1" style="5" customWidth="1"/>
    <col min="14350" max="14350" width="9.140625" style="5" hidden="1" customWidth="1"/>
    <col min="14351" max="14351" width="14.140625" style="5" customWidth="1"/>
    <col min="14352" max="14355" width="9.140625" style="5" hidden="1" customWidth="1"/>
    <col min="14356" max="14589" width="9.140625" style="5"/>
    <col min="14590" max="14590" width="4.5703125" style="5" customWidth="1"/>
    <col min="14591" max="14591" width="32.5703125" style="5" customWidth="1"/>
    <col min="14592" max="14592" width="8.85546875" style="5" customWidth="1"/>
    <col min="14593" max="14593" width="9" style="5" customWidth="1"/>
    <col min="14594" max="14594" width="7.7109375" style="5" customWidth="1"/>
    <col min="14595" max="14595" width="9" style="5" customWidth="1"/>
    <col min="14596" max="14596" width="6.7109375" style="5" customWidth="1"/>
    <col min="14597" max="14597" width="1.85546875" style="5" customWidth="1"/>
    <col min="14598" max="14598" width="17.42578125" style="5" customWidth="1"/>
    <col min="14599" max="14599" width="12.140625" style="5" customWidth="1"/>
    <col min="14600" max="14601" width="14" style="5" customWidth="1"/>
    <col min="14602" max="14603" width="13.7109375" style="5" customWidth="1"/>
    <col min="14604" max="14604" width="12.85546875" style="5" customWidth="1"/>
    <col min="14605" max="14605" width="1" style="5" customWidth="1"/>
    <col min="14606" max="14606" width="9.140625" style="5" hidden="1" customWidth="1"/>
    <col min="14607" max="14607" width="14.140625" style="5" customWidth="1"/>
    <col min="14608" max="14611" width="9.140625" style="5" hidden="1" customWidth="1"/>
    <col min="14612" max="14845" width="9.140625" style="5"/>
    <col min="14846" max="14846" width="4.5703125" style="5" customWidth="1"/>
    <col min="14847" max="14847" width="32.5703125" style="5" customWidth="1"/>
    <col min="14848" max="14848" width="8.85546875" style="5" customWidth="1"/>
    <col min="14849" max="14849" width="9" style="5" customWidth="1"/>
    <col min="14850" max="14850" width="7.7109375" style="5" customWidth="1"/>
    <col min="14851" max="14851" width="9" style="5" customWidth="1"/>
    <col min="14852" max="14852" width="6.7109375" style="5" customWidth="1"/>
    <col min="14853" max="14853" width="1.85546875" style="5" customWidth="1"/>
    <col min="14854" max="14854" width="17.42578125" style="5" customWidth="1"/>
    <col min="14855" max="14855" width="12.140625" style="5" customWidth="1"/>
    <col min="14856" max="14857" width="14" style="5" customWidth="1"/>
    <col min="14858" max="14859" width="13.7109375" style="5" customWidth="1"/>
    <col min="14860" max="14860" width="12.85546875" style="5" customWidth="1"/>
    <col min="14861" max="14861" width="1" style="5" customWidth="1"/>
    <col min="14862" max="14862" width="9.140625" style="5" hidden="1" customWidth="1"/>
    <col min="14863" max="14863" width="14.140625" style="5" customWidth="1"/>
    <col min="14864" max="14867" width="9.140625" style="5" hidden="1" customWidth="1"/>
    <col min="14868" max="15101" width="9.140625" style="5"/>
    <col min="15102" max="15102" width="4.5703125" style="5" customWidth="1"/>
    <col min="15103" max="15103" width="32.5703125" style="5" customWidth="1"/>
    <col min="15104" max="15104" width="8.85546875" style="5" customWidth="1"/>
    <col min="15105" max="15105" width="9" style="5" customWidth="1"/>
    <col min="15106" max="15106" width="7.7109375" style="5" customWidth="1"/>
    <col min="15107" max="15107" width="9" style="5" customWidth="1"/>
    <col min="15108" max="15108" width="6.7109375" style="5" customWidth="1"/>
    <col min="15109" max="15109" width="1.85546875" style="5" customWidth="1"/>
    <col min="15110" max="15110" width="17.42578125" style="5" customWidth="1"/>
    <col min="15111" max="15111" width="12.140625" style="5" customWidth="1"/>
    <col min="15112" max="15113" width="14" style="5" customWidth="1"/>
    <col min="15114" max="15115" width="13.7109375" style="5" customWidth="1"/>
    <col min="15116" max="15116" width="12.85546875" style="5" customWidth="1"/>
    <col min="15117" max="15117" width="1" style="5" customWidth="1"/>
    <col min="15118" max="15118" width="9.140625" style="5" hidden="1" customWidth="1"/>
    <col min="15119" max="15119" width="14.140625" style="5" customWidth="1"/>
    <col min="15120" max="15123" width="9.140625" style="5" hidden="1" customWidth="1"/>
    <col min="15124" max="15357" width="9.140625" style="5"/>
    <col min="15358" max="15358" width="4.5703125" style="5" customWidth="1"/>
    <col min="15359" max="15359" width="32.5703125" style="5" customWidth="1"/>
    <col min="15360" max="15360" width="8.85546875" style="5" customWidth="1"/>
    <col min="15361" max="15361" width="9" style="5" customWidth="1"/>
    <col min="15362" max="15362" width="7.7109375" style="5" customWidth="1"/>
    <col min="15363" max="15363" width="9" style="5" customWidth="1"/>
    <col min="15364" max="15364" width="6.7109375" style="5" customWidth="1"/>
    <col min="15365" max="15365" width="1.85546875" style="5" customWidth="1"/>
    <col min="15366" max="15366" width="17.42578125" style="5" customWidth="1"/>
    <col min="15367" max="15367" width="12.140625" style="5" customWidth="1"/>
    <col min="15368" max="15369" width="14" style="5" customWidth="1"/>
    <col min="15370" max="15371" width="13.7109375" style="5" customWidth="1"/>
    <col min="15372" max="15372" width="12.85546875" style="5" customWidth="1"/>
    <col min="15373" max="15373" width="1" style="5" customWidth="1"/>
    <col min="15374" max="15374" width="9.140625" style="5" hidden="1" customWidth="1"/>
    <col min="15375" max="15375" width="14.140625" style="5" customWidth="1"/>
    <col min="15376" max="15379" width="9.140625" style="5" hidden="1" customWidth="1"/>
    <col min="15380" max="15613" width="9.140625" style="5"/>
    <col min="15614" max="15614" width="4.5703125" style="5" customWidth="1"/>
    <col min="15615" max="15615" width="32.5703125" style="5" customWidth="1"/>
    <col min="15616" max="15616" width="8.85546875" style="5" customWidth="1"/>
    <col min="15617" max="15617" width="9" style="5" customWidth="1"/>
    <col min="15618" max="15618" width="7.7109375" style="5" customWidth="1"/>
    <col min="15619" max="15619" width="9" style="5" customWidth="1"/>
    <col min="15620" max="15620" width="6.7109375" style="5" customWidth="1"/>
    <col min="15621" max="15621" width="1.85546875" style="5" customWidth="1"/>
    <col min="15622" max="15622" width="17.42578125" style="5" customWidth="1"/>
    <col min="15623" max="15623" width="12.140625" style="5" customWidth="1"/>
    <col min="15624" max="15625" width="14" style="5" customWidth="1"/>
    <col min="15626" max="15627" width="13.7109375" style="5" customWidth="1"/>
    <col min="15628" max="15628" width="12.85546875" style="5" customWidth="1"/>
    <col min="15629" max="15629" width="1" style="5" customWidth="1"/>
    <col min="15630" max="15630" width="9.140625" style="5" hidden="1" customWidth="1"/>
    <col min="15631" max="15631" width="14.140625" style="5" customWidth="1"/>
    <col min="15632" max="15635" width="9.140625" style="5" hidden="1" customWidth="1"/>
    <col min="15636" max="15869" width="9.140625" style="5"/>
    <col min="15870" max="15870" width="4.5703125" style="5" customWidth="1"/>
    <col min="15871" max="15871" width="32.5703125" style="5" customWidth="1"/>
    <col min="15872" max="15872" width="8.85546875" style="5" customWidth="1"/>
    <col min="15873" max="15873" width="9" style="5" customWidth="1"/>
    <col min="15874" max="15874" width="7.7109375" style="5" customWidth="1"/>
    <col min="15875" max="15875" width="9" style="5" customWidth="1"/>
    <col min="15876" max="15876" width="6.7109375" style="5" customWidth="1"/>
    <col min="15877" max="15877" width="1.85546875" style="5" customWidth="1"/>
    <col min="15878" max="15878" width="17.42578125" style="5" customWidth="1"/>
    <col min="15879" max="15879" width="12.140625" style="5" customWidth="1"/>
    <col min="15880" max="15881" width="14" style="5" customWidth="1"/>
    <col min="15882" max="15883" width="13.7109375" style="5" customWidth="1"/>
    <col min="15884" max="15884" width="12.85546875" style="5" customWidth="1"/>
    <col min="15885" max="15885" width="1" style="5" customWidth="1"/>
    <col min="15886" max="15886" width="9.140625" style="5" hidden="1" customWidth="1"/>
    <col min="15887" max="15887" width="14.140625" style="5" customWidth="1"/>
    <col min="15888" max="15891" width="9.140625" style="5" hidden="1" customWidth="1"/>
    <col min="15892" max="16125" width="9.140625" style="5"/>
    <col min="16126" max="16126" width="4.5703125" style="5" customWidth="1"/>
    <col min="16127" max="16127" width="32.5703125" style="5" customWidth="1"/>
    <col min="16128" max="16128" width="8.85546875" style="5" customWidth="1"/>
    <col min="16129" max="16129" width="9" style="5" customWidth="1"/>
    <col min="16130" max="16130" width="7.7109375" style="5" customWidth="1"/>
    <col min="16131" max="16131" width="9" style="5" customWidth="1"/>
    <col min="16132" max="16132" width="6.7109375" style="5" customWidth="1"/>
    <col min="16133" max="16133" width="1.85546875" style="5" customWidth="1"/>
    <col min="16134" max="16134" width="17.42578125" style="5" customWidth="1"/>
    <col min="16135" max="16135" width="12.140625" style="5" customWidth="1"/>
    <col min="16136" max="16137" width="14" style="5" customWidth="1"/>
    <col min="16138" max="16139" width="13.7109375" style="5" customWidth="1"/>
    <col min="16140" max="16140" width="12.85546875" style="5" customWidth="1"/>
    <col min="16141" max="16141" width="1" style="5" customWidth="1"/>
    <col min="16142" max="16142" width="9.140625" style="5" hidden="1" customWidth="1"/>
    <col min="16143" max="16143" width="14.140625" style="5" customWidth="1"/>
    <col min="16144" max="16147" width="9.140625" style="5" hidden="1" customWidth="1"/>
    <col min="16148" max="16384" width="9.140625" style="5"/>
  </cols>
  <sheetData>
    <row r="1" spans="1:27" x14ac:dyDescent="0.2">
      <c r="K1" s="118" t="s">
        <v>52</v>
      </c>
    </row>
    <row r="2" spans="1:27" x14ac:dyDescent="0.2">
      <c r="K2" s="118" t="s">
        <v>119</v>
      </c>
    </row>
    <row r="4" spans="1:27" ht="18.75" customHeight="1" x14ac:dyDescent="0.2">
      <c r="B4" s="81" t="s">
        <v>21</v>
      </c>
      <c r="N4" s="117" t="s">
        <v>21</v>
      </c>
    </row>
    <row r="5" spans="1:27" ht="33" customHeight="1" x14ac:dyDescent="0.2">
      <c r="B5" s="110" t="s">
        <v>112</v>
      </c>
      <c r="K5" s="102" t="s">
        <v>116</v>
      </c>
      <c r="P5" s="97"/>
      <c r="Q5" s="97"/>
    </row>
    <row r="6" spans="1:27" ht="29.25" customHeight="1" x14ac:dyDescent="0.2">
      <c r="B6" s="109" t="s">
        <v>115</v>
      </c>
      <c r="K6" s="103" t="s">
        <v>117</v>
      </c>
      <c r="P6" s="98"/>
      <c r="Q6" s="98"/>
    </row>
    <row r="7" spans="1:27" ht="27.75" customHeight="1" x14ac:dyDescent="0.2">
      <c r="A7" s="101" t="s">
        <v>111</v>
      </c>
      <c r="B7" s="100"/>
      <c r="I7" s="99"/>
    </row>
    <row r="8" spans="1:27" ht="27.75" customHeight="1" x14ac:dyDescent="0.2">
      <c r="A8" s="116" t="s">
        <v>118</v>
      </c>
      <c r="B8" s="100"/>
      <c r="I8" s="99"/>
    </row>
    <row r="9" spans="1:27" s="58" customFormat="1" ht="27.75" customHeight="1" x14ac:dyDescent="0.25">
      <c r="A9" s="107" t="s">
        <v>1</v>
      </c>
      <c r="B9" s="107" t="s">
        <v>34</v>
      </c>
      <c r="C9" s="107" t="s">
        <v>17</v>
      </c>
      <c r="D9" s="107" t="s">
        <v>35</v>
      </c>
      <c r="E9" s="108" t="s">
        <v>36</v>
      </c>
      <c r="F9" s="5"/>
      <c r="G9" s="5"/>
      <c r="H9" s="5"/>
      <c r="I9" s="111" t="s">
        <v>37</v>
      </c>
      <c r="J9" s="112" t="s">
        <v>38</v>
      </c>
      <c r="K9" s="107" t="s">
        <v>39</v>
      </c>
      <c r="L9" s="108" t="s">
        <v>36</v>
      </c>
      <c r="M9" s="5"/>
      <c r="N9" s="5"/>
      <c r="O9" s="5"/>
      <c r="P9" s="59"/>
      <c r="Q9" s="59"/>
      <c r="R9" s="59"/>
      <c r="S9" s="59"/>
      <c r="T9" s="59"/>
      <c r="U9" s="59"/>
      <c r="V9" s="59"/>
      <c r="W9" s="59"/>
      <c r="X9" s="57"/>
      <c r="Y9" s="57"/>
      <c r="Z9" s="57"/>
      <c r="AA9" s="57"/>
    </row>
    <row r="10" spans="1:27" s="10" customFormat="1" ht="127.5" customHeight="1" x14ac:dyDescent="0.2">
      <c r="A10" s="100"/>
      <c r="B10" s="100"/>
      <c r="C10" s="5"/>
      <c r="D10" s="5"/>
      <c r="E10" s="119" t="s">
        <v>53</v>
      </c>
      <c r="F10" s="5"/>
      <c r="G10" s="5"/>
      <c r="H10" s="60" t="s">
        <v>54</v>
      </c>
      <c r="I10" s="99"/>
      <c r="J10" s="5"/>
      <c r="K10" s="5"/>
      <c r="L10" s="120" t="s">
        <v>53</v>
      </c>
      <c r="M10" s="5"/>
      <c r="N10" s="5"/>
      <c r="O10" s="61" t="s">
        <v>54</v>
      </c>
      <c r="P10" s="62"/>
    </row>
    <row r="11" spans="1:27" s="10" customFormat="1" ht="36" customHeight="1" x14ac:dyDescent="0.2">
      <c r="A11" s="100"/>
      <c r="B11" s="100"/>
      <c r="C11" s="5"/>
      <c r="D11" s="5"/>
      <c r="E11" s="63" t="s">
        <v>20</v>
      </c>
      <c r="F11" s="107" t="s">
        <v>18</v>
      </c>
      <c r="G11" s="86" t="s">
        <v>19</v>
      </c>
      <c r="H11" s="107" t="s">
        <v>32</v>
      </c>
      <c r="I11" s="99"/>
      <c r="J11" s="5"/>
      <c r="K11" s="5"/>
      <c r="L11" s="63" t="s">
        <v>20</v>
      </c>
      <c r="M11" s="107" t="s">
        <v>18</v>
      </c>
      <c r="N11" s="86" t="s">
        <v>19</v>
      </c>
      <c r="O11" s="107" t="s">
        <v>32</v>
      </c>
      <c r="P11" s="62"/>
    </row>
    <row r="12" spans="1:27" s="9" customFormat="1" ht="27" customHeight="1" thickBot="1" x14ac:dyDescent="0.25">
      <c r="A12" s="83" t="s">
        <v>0</v>
      </c>
      <c r="B12" s="35" t="s">
        <v>33</v>
      </c>
      <c r="C12" s="121"/>
      <c r="D12" s="5"/>
      <c r="E12" s="5"/>
      <c r="F12" s="5"/>
      <c r="G12" s="5"/>
      <c r="H12" s="5"/>
      <c r="I12" s="99"/>
      <c r="J12" s="5"/>
      <c r="K12" s="5"/>
      <c r="L12" s="5"/>
      <c r="M12" s="5"/>
      <c r="N12" s="5"/>
      <c r="O12" s="5"/>
    </row>
    <row r="13" spans="1:27" s="9" customFormat="1" ht="27" customHeight="1" x14ac:dyDescent="0.2">
      <c r="A13" s="31" t="s">
        <v>5</v>
      </c>
      <c r="B13" s="44" t="s">
        <v>107</v>
      </c>
      <c r="C13" s="45" t="s">
        <v>2</v>
      </c>
      <c r="D13" s="46">
        <f>SUM(E13:H13)</f>
        <v>4353</v>
      </c>
      <c r="E13" s="47">
        <v>1053</v>
      </c>
      <c r="F13" s="47">
        <v>1800</v>
      </c>
      <c r="G13" s="54"/>
      <c r="H13" s="64">
        <v>1500</v>
      </c>
      <c r="I13" s="65">
        <f>J13*1.2</f>
        <v>1730.1</v>
      </c>
      <c r="J13" s="95">
        <v>1441.75</v>
      </c>
      <c r="K13" s="4">
        <f>SUM(L13:O13)</f>
        <v>6275937.75</v>
      </c>
      <c r="L13" s="28">
        <f>E13*$J$13</f>
        <v>1518162.75</v>
      </c>
      <c r="M13" s="28">
        <f t="shared" ref="M13" si="0">F13*$J$13</f>
        <v>2595150</v>
      </c>
      <c r="N13" s="28">
        <f>G13*$J$13</f>
        <v>0</v>
      </c>
      <c r="O13" s="28">
        <f>H13*$J$13</f>
        <v>2162625</v>
      </c>
    </row>
    <row r="14" spans="1:27" ht="25.5" x14ac:dyDescent="0.2">
      <c r="A14" s="31" t="s">
        <v>11</v>
      </c>
      <c r="B14" s="36" t="s">
        <v>108</v>
      </c>
      <c r="C14" s="19" t="s">
        <v>2</v>
      </c>
      <c r="D14" s="38">
        <f>SUM(E14:H14)</f>
        <v>375</v>
      </c>
      <c r="E14" s="39"/>
      <c r="F14" s="39"/>
      <c r="G14" s="54">
        <v>375</v>
      </c>
      <c r="H14" s="66"/>
      <c r="I14" s="65">
        <f>J14*1.2</f>
        <v>2141.3200000000002</v>
      </c>
      <c r="J14" s="95">
        <v>1784.43</v>
      </c>
      <c r="K14" s="4">
        <f t="shared" ref="K14" si="1">SUM(L14:O14)</f>
        <v>669161.25</v>
      </c>
      <c r="L14" s="28">
        <f>E14*$J$14</f>
        <v>0</v>
      </c>
      <c r="M14" s="28">
        <f>F14*$J$14</f>
        <v>0</v>
      </c>
      <c r="N14" s="28">
        <f>G14*$J$14</f>
        <v>669161.25</v>
      </c>
      <c r="O14" s="28">
        <f>H14*$J$14</f>
        <v>0</v>
      </c>
      <c r="S14" s="33"/>
    </row>
    <row r="15" spans="1:27" ht="27" customHeight="1" x14ac:dyDescent="0.2">
      <c r="A15" s="31" t="s">
        <v>12</v>
      </c>
      <c r="B15" s="36" t="s">
        <v>109</v>
      </c>
      <c r="C15" s="19" t="s">
        <v>2</v>
      </c>
      <c r="D15" s="38">
        <f>SUM(E15:H15)</f>
        <v>735</v>
      </c>
      <c r="E15" s="38"/>
      <c r="F15" s="39"/>
      <c r="G15" s="54"/>
      <c r="H15" s="66">
        <v>735</v>
      </c>
      <c r="I15" s="65">
        <f>J15*1.2</f>
        <v>1469.99</v>
      </c>
      <c r="J15" s="95">
        <v>1224.99</v>
      </c>
      <c r="K15" s="4">
        <f>SUM(L15:O15)</f>
        <v>900367.65</v>
      </c>
      <c r="L15" s="4"/>
      <c r="M15" s="21"/>
      <c r="N15" s="85">
        <f>G15*J15</f>
        <v>0</v>
      </c>
      <c r="O15" s="85">
        <f>H15*J15</f>
        <v>900367.65</v>
      </c>
    </row>
    <row r="16" spans="1:27" ht="27" customHeight="1" thickBot="1" x14ac:dyDescent="0.25">
      <c r="A16" s="31" t="s">
        <v>55</v>
      </c>
      <c r="B16" s="36" t="s">
        <v>110</v>
      </c>
      <c r="C16" s="19" t="s">
        <v>2</v>
      </c>
      <c r="D16" s="38">
        <f>SUM(E16:H16)</f>
        <v>1000</v>
      </c>
      <c r="E16" s="38"/>
      <c r="F16" s="39"/>
      <c r="G16" s="54">
        <v>150</v>
      </c>
      <c r="H16" s="67">
        <v>850</v>
      </c>
      <c r="I16" s="65">
        <f>J16*1.2</f>
        <v>3707.75</v>
      </c>
      <c r="J16" s="95">
        <v>3089.79</v>
      </c>
      <c r="K16" s="4">
        <f>SUM(L16:O16)</f>
        <v>3089790</v>
      </c>
      <c r="L16" s="28">
        <f>E16*J16</f>
        <v>0</v>
      </c>
      <c r="M16" s="28"/>
      <c r="N16" s="85">
        <f>G16*J16</f>
        <v>463468.5</v>
      </c>
      <c r="O16" s="28">
        <f>H16*J16</f>
        <v>2626321.5</v>
      </c>
    </row>
    <row r="17" spans="1:15" ht="25.5" x14ac:dyDescent="0.2">
      <c r="A17" s="2"/>
      <c r="B17" s="30" t="s">
        <v>40</v>
      </c>
      <c r="C17" s="106"/>
      <c r="I17" s="99"/>
      <c r="K17" s="6">
        <f>SUM(L17:O17)</f>
        <v>10935256.65</v>
      </c>
      <c r="L17" s="6">
        <f>SUM(L13:L16)</f>
        <v>1518162.75</v>
      </c>
      <c r="M17" s="6">
        <f>M13+M14+M15+M16</f>
        <v>2595150</v>
      </c>
      <c r="N17" s="7">
        <f>SUM(N13:N16)</f>
        <v>1132629.75</v>
      </c>
      <c r="O17" s="7">
        <f>SUM(O13:O16)</f>
        <v>5689314.1500000004</v>
      </c>
    </row>
    <row r="18" spans="1:15" ht="40.5" customHeight="1" thickBot="1" x14ac:dyDescent="0.25">
      <c r="A18" s="83" t="s">
        <v>3</v>
      </c>
      <c r="B18" s="32" t="s">
        <v>41</v>
      </c>
      <c r="C18" s="105"/>
      <c r="I18" s="99"/>
    </row>
    <row r="19" spans="1:15" ht="30" customHeight="1" x14ac:dyDescent="0.2">
      <c r="A19" s="31" t="s">
        <v>6</v>
      </c>
      <c r="B19" s="44" t="s">
        <v>107</v>
      </c>
      <c r="C19" s="19" t="s">
        <v>2</v>
      </c>
      <c r="D19" s="38">
        <f>SUM(E19:H19)</f>
        <v>188</v>
      </c>
      <c r="E19" s="68">
        <v>32</v>
      </c>
      <c r="F19" s="68">
        <v>97</v>
      </c>
      <c r="G19" s="87"/>
      <c r="H19" s="69">
        <v>59</v>
      </c>
      <c r="I19" s="70">
        <f>J19*1.2</f>
        <v>242.89</v>
      </c>
      <c r="J19" s="96">
        <v>202.41</v>
      </c>
      <c r="K19" s="84">
        <f>SUM(L19:O19)</f>
        <v>38053.08</v>
      </c>
      <c r="L19" s="21">
        <f>E19*J19</f>
        <v>6477.12</v>
      </c>
      <c r="M19" s="21">
        <f>F19*J19</f>
        <v>19633.77</v>
      </c>
      <c r="N19" s="21">
        <f>G19*J19</f>
        <v>0</v>
      </c>
      <c r="O19" s="21">
        <f>H19*J19</f>
        <v>11942.19</v>
      </c>
    </row>
    <row r="20" spans="1:15" ht="30" customHeight="1" x14ac:dyDescent="0.2">
      <c r="A20" s="31" t="s">
        <v>7</v>
      </c>
      <c r="B20" s="36" t="s">
        <v>108</v>
      </c>
      <c r="C20" s="19" t="s">
        <v>2</v>
      </c>
      <c r="D20" s="38">
        <f>SUM(E20:H20)</f>
        <v>10</v>
      </c>
      <c r="E20" s="68"/>
      <c r="F20" s="68"/>
      <c r="G20" s="87">
        <v>10</v>
      </c>
      <c r="H20" s="71"/>
      <c r="I20" s="70">
        <f>J20*1.2</f>
        <v>242.89</v>
      </c>
      <c r="J20" s="96">
        <v>202.41</v>
      </c>
      <c r="K20" s="4">
        <f t="shared" ref="K20:K22" si="2">SUM(L20:O20)</f>
        <v>2024.1</v>
      </c>
      <c r="L20" s="28">
        <f>E20*J20</f>
        <v>0</v>
      </c>
      <c r="M20" s="28">
        <f t="shared" ref="M20" si="3">F20*J20</f>
        <v>0</v>
      </c>
      <c r="N20" s="28">
        <f t="shared" ref="N20:N21" si="4">G20*J20</f>
        <v>2024.1</v>
      </c>
      <c r="O20" s="28">
        <f t="shared" ref="O20:O21" si="5">H20*J20</f>
        <v>0</v>
      </c>
    </row>
    <row r="21" spans="1:15" ht="30" customHeight="1" x14ac:dyDescent="0.2">
      <c r="A21" s="31" t="s">
        <v>15</v>
      </c>
      <c r="B21" s="36" t="s">
        <v>109</v>
      </c>
      <c r="C21" s="19" t="s">
        <v>2</v>
      </c>
      <c r="D21" s="38">
        <f>SUM(E21:H21)</f>
        <v>3</v>
      </c>
      <c r="E21" s="68"/>
      <c r="F21" s="68"/>
      <c r="G21" s="87"/>
      <c r="H21" s="71">
        <v>3</v>
      </c>
      <c r="I21" s="70">
        <f>J21*1.2</f>
        <v>242.89</v>
      </c>
      <c r="J21" s="96">
        <v>202.41</v>
      </c>
      <c r="K21" s="4">
        <f t="shared" si="2"/>
        <v>607.23</v>
      </c>
      <c r="L21" s="28"/>
      <c r="M21" s="28"/>
      <c r="N21" s="28">
        <f t="shared" si="4"/>
        <v>0</v>
      </c>
      <c r="O21" s="28">
        <f t="shared" si="5"/>
        <v>607.23</v>
      </c>
    </row>
    <row r="22" spans="1:15" ht="30" customHeight="1" thickBot="1" x14ac:dyDescent="0.25">
      <c r="A22" s="31" t="s">
        <v>56</v>
      </c>
      <c r="B22" s="36" t="s">
        <v>110</v>
      </c>
      <c r="C22" s="19" t="s">
        <v>2</v>
      </c>
      <c r="D22" s="38">
        <f>SUM(E22:G22)</f>
        <v>0</v>
      </c>
      <c r="E22" s="68"/>
      <c r="F22" s="68"/>
      <c r="G22" s="87"/>
      <c r="H22" s="72"/>
      <c r="I22" s="70">
        <f>J22*1.2</f>
        <v>242.89</v>
      </c>
      <c r="J22" s="96">
        <v>202.41</v>
      </c>
      <c r="K22" s="4">
        <f t="shared" si="2"/>
        <v>0</v>
      </c>
      <c r="L22" s="28"/>
      <c r="M22" s="28"/>
      <c r="N22" s="28"/>
      <c r="O22" s="28"/>
    </row>
    <row r="23" spans="1:15" ht="33" customHeight="1" x14ac:dyDescent="0.2">
      <c r="A23" s="2"/>
      <c r="B23" s="30" t="s">
        <v>40</v>
      </c>
      <c r="C23" s="106"/>
      <c r="I23" s="99"/>
      <c r="K23" s="6">
        <f>SUM(L23:O23)</f>
        <v>40684.410000000003</v>
      </c>
      <c r="L23" s="6">
        <f>SUM(L19:L22)</f>
        <v>6477.12</v>
      </c>
      <c r="M23" s="6">
        <f>SUM(M19:M22)</f>
        <v>19633.77</v>
      </c>
      <c r="N23" s="7">
        <f>SUM(N19:N22)</f>
        <v>2024.1</v>
      </c>
      <c r="O23" s="7">
        <f>SUM(O19:O22)</f>
        <v>12549.42</v>
      </c>
    </row>
    <row r="24" spans="1:15" ht="48" customHeight="1" thickBot="1" x14ac:dyDescent="0.25">
      <c r="A24" s="82" t="s">
        <v>4</v>
      </c>
      <c r="B24" s="32" t="s">
        <v>42</v>
      </c>
      <c r="C24" s="105"/>
      <c r="I24" s="99"/>
    </row>
    <row r="25" spans="1:15" ht="30" customHeight="1" x14ac:dyDescent="0.2">
      <c r="A25" s="31" t="s">
        <v>8</v>
      </c>
      <c r="B25" s="44" t="s">
        <v>107</v>
      </c>
      <c r="C25" s="19" t="s">
        <v>2</v>
      </c>
      <c r="D25" s="73">
        <f>SUM(E25:H25)</f>
        <v>3359</v>
      </c>
      <c r="E25" s="68">
        <v>796</v>
      </c>
      <c r="F25" s="68">
        <v>1395</v>
      </c>
      <c r="G25" s="87"/>
      <c r="H25" s="69">
        <v>1168</v>
      </c>
      <c r="I25" s="70">
        <f>J25*1.2</f>
        <v>301.67</v>
      </c>
      <c r="J25" s="96">
        <v>251.39</v>
      </c>
      <c r="K25" s="84">
        <f>SUM(L25:O25)</f>
        <v>844419.01</v>
      </c>
      <c r="L25" s="21">
        <f>E25*J25</f>
        <v>200106.44</v>
      </c>
      <c r="M25" s="21">
        <f>F25*J25</f>
        <v>350689.05</v>
      </c>
      <c r="N25" s="85">
        <f>G25*J25</f>
        <v>0</v>
      </c>
      <c r="O25" s="85">
        <f>H25*J25</f>
        <v>293623.52</v>
      </c>
    </row>
    <row r="26" spans="1:15" ht="30" customHeight="1" x14ac:dyDescent="0.2">
      <c r="A26" s="31" t="s">
        <v>13</v>
      </c>
      <c r="B26" s="36" t="s">
        <v>108</v>
      </c>
      <c r="C26" s="19" t="s">
        <v>2</v>
      </c>
      <c r="D26" s="73">
        <f>SUM(E26:H26)</f>
        <v>192</v>
      </c>
      <c r="E26" s="68"/>
      <c r="F26" s="68"/>
      <c r="G26" s="87">
        <v>192</v>
      </c>
      <c r="H26" s="71"/>
      <c r="I26" s="70">
        <f>J26*1.2</f>
        <v>301.67</v>
      </c>
      <c r="J26" s="96">
        <v>251.39</v>
      </c>
      <c r="K26" s="4">
        <f t="shared" ref="K26:K28" si="6">SUM(L26:O26)</f>
        <v>48266.879999999997</v>
      </c>
      <c r="L26" s="28">
        <f>E26*J26</f>
        <v>0</v>
      </c>
      <c r="M26" s="21">
        <f t="shared" ref="M26" si="7">F26*J26</f>
        <v>0</v>
      </c>
      <c r="N26" s="85">
        <f t="shared" ref="N26" si="8">G26*J26</f>
        <v>48266.879999999997</v>
      </c>
      <c r="O26" s="85">
        <f t="shared" ref="O26" si="9">H26*J26</f>
        <v>0</v>
      </c>
    </row>
    <row r="27" spans="1:15" ht="30" customHeight="1" x14ac:dyDescent="0.2">
      <c r="A27" s="31" t="s">
        <v>14</v>
      </c>
      <c r="B27" s="36" t="s">
        <v>109</v>
      </c>
      <c r="C27" s="19" t="s">
        <v>2</v>
      </c>
      <c r="D27" s="73">
        <f>SUM(E27:H27)</f>
        <v>180</v>
      </c>
      <c r="E27" s="68"/>
      <c r="F27" s="68"/>
      <c r="G27" s="87"/>
      <c r="H27" s="71">
        <v>180</v>
      </c>
      <c r="I27" s="70">
        <f>J27*1.2</f>
        <v>301.67</v>
      </c>
      <c r="J27" s="96">
        <v>251.39</v>
      </c>
      <c r="K27" s="4">
        <f t="shared" si="6"/>
        <v>45250.2</v>
      </c>
      <c r="L27" s="28"/>
      <c r="M27" s="21"/>
      <c r="N27" s="85">
        <f>G27*J27</f>
        <v>0</v>
      </c>
      <c r="O27" s="85">
        <f>H27*J27</f>
        <v>45250.2</v>
      </c>
    </row>
    <row r="28" spans="1:15" ht="30" customHeight="1" thickBot="1" x14ac:dyDescent="0.25">
      <c r="A28" s="31" t="s">
        <v>57</v>
      </c>
      <c r="B28" s="36" t="s">
        <v>110</v>
      </c>
      <c r="C28" s="19" t="s">
        <v>2</v>
      </c>
      <c r="D28" s="38">
        <f>SUM(E28:G28)</f>
        <v>0</v>
      </c>
      <c r="E28" s="68"/>
      <c r="F28" s="68"/>
      <c r="G28" s="87"/>
      <c r="H28" s="72"/>
      <c r="I28" s="70">
        <f>J28*1.2</f>
        <v>301.67</v>
      </c>
      <c r="J28" s="96">
        <v>251.39</v>
      </c>
      <c r="K28" s="4">
        <f t="shared" si="6"/>
        <v>0</v>
      </c>
      <c r="L28" s="28"/>
      <c r="M28" s="21"/>
      <c r="N28" s="85"/>
      <c r="O28" s="85"/>
    </row>
    <row r="29" spans="1:15" ht="31.5" customHeight="1" x14ac:dyDescent="0.2">
      <c r="A29" s="2"/>
      <c r="B29" s="30" t="s">
        <v>40</v>
      </c>
      <c r="C29" s="106"/>
      <c r="I29" s="99"/>
      <c r="K29" s="6">
        <f>SUM(L29:O29)</f>
        <v>937936.09</v>
      </c>
      <c r="L29" s="6">
        <f>L25+L26+L27+L28</f>
        <v>200106.44</v>
      </c>
      <c r="M29" s="6">
        <f>M25+M26+M27+M28</f>
        <v>350689.05</v>
      </c>
      <c r="N29" s="7">
        <f>N25+N26+N27+N28</f>
        <v>48266.879999999997</v>
      </c>
      <c r="O29" s="7">
        <f>O25+O26+O27+O28</f>
        <v>338873.72</v>
      </c>
    </row>
    <row r="30" spans="1:15" ht="34.5" customHeight="1" thickBot="1" x14ac:dyDescent="0.25">
      <c r="A30" s="83" t="s">
        <v>9</v>
      </c>
      <c r="B30" s="32" t="s">
        <v>58</v>
      </c>
      <c r="C30" s="105"/>
      <c r="I30" s="99"/>
    </row>
    <row r="31" spans="1:15" ht="33" customHeight="1" x14ac:dyDescent="0.2">
      <c r="A31" s="31" t="s">
        <v>59</v>
      </c>
      <c r="B31" s="36" t="s">
        <v>60</v>
      </c>
      <c r="C31" s="19" t="s">
        <v>2</v>
      </c>
      <c r="D31" s="38">
        <f>SUM(E31:G31)</f>
        <v>5173</v>
      </c>
      <c r="E31" s="48">
        <f>E13+E19+E25</f>
        <v>1881</v>
      </c>
      <c r="F31" s="48">
        <f>F13+F19+F25</f>
        <v>3292</v>
      </c>
      <c r="G31" s="56"/>
      <c r="H31" s="64"/>
      <c r="I31" s="65">
        <f>J31*1.2</f>
        <v>435.47</v>
      </c>
      <c r="J31" s="96">
        <v>362.89</v>
      </c>
      <c r="K31" s="84">
        <f>SUM(L31:O31)</f>
        <v>1877229.97</v>
      </c>
      <c r="L31" s="21">
        <f>J31*E31</f>
        <v>682596.09</v>
      </c>
      <c r="M31" s="21">
        <f>J31*F31</f>
        <v>1194633.8799999999</v>
      </c>
      <c r="N31" s="85">
        <f>J31*G31</f>
        <v>0</v>
      </c>
      <c r="O31" s="85"/>
    </row>
    <row r="32" spans="1:15" ht="33.75" customHeight="1" x14ac:dyDescent="0.2">
      <c r="A32" s="31" t="s">
        <v>61</v>
      </c>
      <c r="B32" s="36" t="s">
        <v>62</v>
      </c>
      <c r="C32" s="19" t="s">
        <v>2</v>
      </c>
      <c r="D32" s="38">
        <f>SUM(E32:H32)</f>
        <v>577</v>
      </c>
      <c r="E32" s="39"/>
      <c r="F32" s="39"/>
      <c r="G32" s="54">
        <f>G14+G20+G26</f>
        <v>577</v>
      </c>
      <c r="H32" s="66"/>
      <c r="I32" s="65">
        <f>J32*1.2</f>
        <v>435.47</v>
      </c>
      <c r="J32" s="96">
        <v>362.89</v>
      </c>
      <c r="K32" s="4">
        <f>SUM(L32:O32)</f>
        <v>209387.53</v>
      </c>
      <c r="L32" s="28">
        <f>J32*E32</f>
        <v>0</v>
      </c>
      <c r="M32" s="28">
        <f>F32*J32</f>
        <v>0</v>
      </c>
      <c r="N32" s="85">
        <f>G32*J32</f>
        <v>209387.53</v>
      </c>
      <c r="O32" s="85"/>
    </row>
    <row r="33" spans="1:15" ht="31.5" customHeight="1" x14ac:dyDescent="0.2">
      <c r="A33" s="31" t="s">
        <v>16</v>
      </c>
      <c r="B33" s="36" t="s">
        <v>63</v>
      </c>
      <c r="C33" s="19" t="s">
        <v>2</v>
      </c>
      <c r="D33" s="38">
        <f>SUM(E33:H33)</f>
        <v>0</v>
      </c>
      <c r="E33" s="39"/>
      <c r="F33" s="39"/>
      <c r="G33" s="54"/>
      <c r="H33" s="66"/>
      <c r="I33" s="65">
        <f>J33*1.2</f>
        <v>435.47</v>
      </c>
      <c r="J33" s="96">
        <v>362.89</v>
      </c>
      <c r="K33" s="4">
        <f>SUM(L33:O33)</f>
        <v>0</v>
      </c>
      <c r="L33" s="28"/>
      <c r="M33" s="21"/>
      <c r="N33" s="85">
        <f>G33*J33</f>
        <v>0</v>
      </c>
      <c r="O33" s="85"/>
    </row>
    <row r="34" spans="1:15" ht="30" customHeight="1" thickBot="1" x14ac:dyDescent="0.25">
      <c r="A34" s="31" t="s">
        <v>64</v>
      </c>
      <c r="B34" s="36" t="s">
        <v>65</v>
      </c>
      <c r="C34" s="19" t="s">
        <v>2</v>
      </c>
      <c r="D34" s="38">
        <f>SUM(E34:H34)</f>
        <v>150</v>
      </c>
      <c r="E34" s="39"/>
      <c r="F34" s="39"/>
      <c r="G34" s="54">
        <v>150</v>
      </c>
      <c r="H34" s="67"/>
      <c r="I34" s="65">
        <f>J34*1.2</f>
        <v>435.47</v>
      </c>
      <c r="J34" s="96">
        <v>362.89</v>
      </c>
      <c r="K34" s="4">
        <f>SUM(L34:O34)</f>
        <v>54433.5</v>
      </c>
      <c r="L34" s="28">
        <f>E34*J34</f>
        <v>0</v>
      </c>
      <c r="M34" s="21"/>
      <c r="N34" s="85">
        <f>G34*J34</f>
        <v>54433.5</v>
      </c>
      <c r="O34" s="85"/>
    </row>
    <row r="35" spans="1:15" s="1" customFormat="1" ht="31.5" customHeight="1" x14ac:dyDescent="0.2">
      <c r="A35" s="2"/>
      <c r="B35" s="30" t="s">
        <v>40</v>
      </c>
      <c r="C35" s="106"/>
      <c r="D35" s="5"/>
      <c r="E35" s="5"/>
      <c r="F35" s="5"/>
      <c r="G35" s="5"/>
      <c r="H35" s="5"/>
      <c r="I35" s="99"/>
      <c r="J35" s="5"/>
      <c r="K35" s="6">
        <f>SUM(L35:O35)</f>
        <v>2141051</v>
      </c>
      <c r="L35" s="6">
        <f>SUM(L31:L34)</f>
        <v>682596.09</v>
      </c>
      <c r="M35" s="6">
        <f>SUM(M31:M34)</f>
        <v>1194633.8799999999</v>
      </c>
      <c r="N35" s="7">
        <f>SUM(N31:N34)</f>
        <v>263821.03000000003</v>
      </c>
      <c r="O35" s="7"/>
    </row>
    <row r="36" spans="1:15" ht="27.75" customHeight="1" thickBot="1" x14ac:dyDescent="0.25">
      <c r="A36" s="29" t="s">
        <v>10</v>
      </c>
      <c r="B36" s="32" t="s">
        <v>66</v>
      </c>
      <c r="C36" s="105"/>
      <c r="I36" s="99"/>
    </row>
    <row r="37" spans="1:15" ht="33.75" customHeight="1" x14ac:dyDescent="0.2">
      <c r="A37" s="31" t="s">
        <v>67</v>
      </c>
      <c r="B37" s="36" t="s">
        <v>68</v>
      </c>
      <c r="C37" s="19" t="s">
        <v>2</v>
      </c>
      <c r="D37" s="38">
        <f>SUM(E37:H37)</f>
        <v>2853</v>
      </c>
      <c r="E37" s="48">
        <f t="shared" ref="E37:G38" si="10">E13</f>
        <v>1053</v>
      </c>
      <c r="F37" s="48">
        <f t="shared" si="10"/>
        <v>1800</v>
      </c>
      <c r="G37" s="56"/>
      <c r="H37" s="64"/>
      <c r="I37" s="65">
        <f>J37*1.2</f>
        <v>356.21</v>
      </c>
      <c r="J37" s="96">
        <v>296.83999999999997</v>
      </c>
      <c r="K37" s="84">
        <f>SUM(L37:O37)</f>
        <v>846884.52</v>
      </c>
      <c r="L37" s="21">
        <f>J37*E37</f>
        <v>312572.52</v>
      </c>
      <c r="M37" s="21">
        <f>J37*F37</f>
        <v>534312</v>
      </c>
      <c r="N37" s="85">
        <f>J37*G37</f>
        <v>0</v>
      </c>
      <c r="O37" s="85"/>
    </row>
    <row r="38" spans="1:15" ht="35.25" customHeight="1" x14ac:dyDescent="0.2">
      <c r="A38" s="31" t="s">
        <v>69</v>
      </c>
      <c r="B38" s="36" t="s">
        <v>70</v>
      </c>
      <c r="C38" s="19" t="s">
        <v>2</v>
      </c>
      <c r="D38" s="38">
        <f>SUM(E38:H38)</f>
        <v>375</v>
      </c>
      <c r="E38" s="39"/>
      <c r="F38" s="39"/>
      <c r="G38" s="54">
        <f t="shared" si="10"/>
        <v>375</v>
      </c>
      <c r="H38" s="66"/>
      <c r="I38" s="65">
        <f>J38*1.2</f>
        <v>356.21</v>
      </c>
      <c r="J38" s="96">
        <v>296.83999999999997</v>
      </c>
      <c r="K38" s="4">
        <f>SUM(L38:O38)</f>
        <v>111315</v>
      </c>
      <c r="L38" s="28">
        <f>J38*E38</f>
        <v>0</v>
      </c>
      <c r="M38" s="21">
        <f>F38*J38</f>
        <v>0</v>
      </c>
      <c r="N38" s="85">
        <f>G38*J38</f>
        <v>111315</v>
      </c>
      <c r="O38" s="85"/>
    </row>
    <row r="39" spans="1:15" ht="36" customHeight="1" x14ac:dyDescent="0.2">
      <c r="A39" s="31" t="s">
        <v>71</v>
      </c>
      <c r="B39" s="36" t="s">
        <v>72</v>
      </c>
      <c r="C39" s="19" t="s">
        <v>2</v>
      </c>
      <c r="D39" s="38">
        <f>SUM(E39:H39)</f>
        <v>0</v>
      </c>
      <c r="E39" s="39"/>
      <c r="F39" s="39"/>
      <c r="G39" s="54"/>
      <c r="H39" s="66"/>
      <c r="I39" s="65">
        <f>J39*1.2</f>
        <v>356.21</v>
      </c>
      <c r="J39" s="96">
        <v>296.83999999999997</v>
      </c>
      <c r="K39" s="4">
        <f>SUM(L39:O39)</f>
        <v>0</v>
      </c>
      <c r="L39" s="28"/>
      <c r="M39" s="21"/>
      <c r="N39" s="85">
        <f>G39*J39</f>
        <v>0</v>
      </c>
      <c r="O39" s="85"/>
    </row>
    <row r="40" spans="1:15" ht="37.5" customHeight="1" thickBot="1" x14ac:dyDescent="0.25">
      <c r="A40" s="31" t="s">
        <v>73</v>
      </c>
      <c r="B40" s="36" t="s">
        <v>74</v>
      </c>
      <c r="C40" s="19" t="s">
        <v>2</v>
      </c>
      <c r="D40" s="38">
        <f>SUM(E40:H40)</f>
        <v>150</v>
      </c>
      <c r="E40" s="39"/>
      <c r="F40" s="39"/>
      <c r="G40" s="54">
        <v>150</v>
      </c>
      <c r="H40" s="67"/>
      <c r="I40" s="65">
        <f>J40*1.2</f>
        <v>356.21</v>
      </c>
      <c r="J40" s="96">
        <v>296.83999999999997</v>
      </c>
      <c r="K40" s="4">
        <f>SUM(L40:O40)</f>
        <v>44526</v>
      </c>
      <c r="L40" s="28">
        <f>E40*J40</f>
        <v>0</v>
      </c>
      <c r="M40" s="21"/>
      <c r="N40" s="85">
        <f>G40*J40</f>
        <v>44526</v>
      </c>
      <c r="O40" s="85"/>
    </row>
    <row r="41" spans="1:15" s="1" customFormat="1" ht="45" customHeight="1" x14ac:dyDescent="0.2">
      <c r="A41" s="2"/>
      <c r="B41" s="30" t="s">
        <v>40</v>
      </c>
      <c r="C41" s="106"/>
      <c r="D41" s="5"/>
      <c r="E41" s="5"/>
      <c r="F41" s="5"/>
      <c r="G41" s="5"/>
      <c r="H41" s="5"/>
      <c r="I41" s="99"/>
      <c r="J41" s="5"/>
      <c r="K41" s="6">
        <f>SUM(L41:O41)</f>
        <v>1002725.52</v>
      </c>
      <c r="L41" s="6">
        <f>SUM(L37:L40)</f>
        <v>312572.52</v>
      </c>
      <c r="M41" s="6">
        <f>SUM(M37:M40)</f>
        <v>534312</v>
      </c>
      <c r="N41" s="7">
        <f>SUM(N37:N40)</f>
        <v>155841</v>
      </c>
      <c r="O41" s="7"/>
    </row>
    <row r="42" spans="1:15" s="1" customFormat="1" ht="60.75" customHeight="1" thickBot="1" x14ac:dyDescent="0.25">
      <c r="A42" s="83" t="s">
        <v>43</v>
      </c>
      <c r="B42" s="35" t="s">
        <v>75</v>
      </c>
      <c r="C42" s="105"/>
      <c r="D42" s="5"/>
      <c r="E42" s="5"/>
      <c r="F42" s="5"/>
      <c r="G42" s="5"/>
      <c r="H42" s="5"/>
      <c r="I42" s="99"/>
      <c r="J42" s="5"/>
      <c r="K42" s="5"/>
      <c r="L42" s="5"/>
      <c r="M42" s="5"/>
      <c r="N42" s="5"/>
      <c r="O42" s="5"/>
    </row>
    <row r="43" spans="1:15" s="1" customFormat="1" ht="48.75" customHeight="1" x14ac:dyDescent="0.2">
      <c r="A43" s="31" t="s">
        <v>76</v>
      </c>
      <c r="B43" s="49" t="s">
        <v>77</v>
      </c>
      <c r="C43" s="19" t="s">
        <v>2</v>
      </c>
      <c r="D43" s="38">
        <f>SUM(E43:H43)</f>
        <v>7900</v>
      </c>
      <c r="E43" s="39">
        <f t="shared" ref="E43:G44" si="11">E31</f>
        <v>1881</v>
      </c>
      <c r="F43" s="39">
        <f t="shared" si="11"/>
        <v>3292</v>
      </c>
      <c r="G43" s="54"/>
      <c r="H43" s="64">
        <f>H13+H19+H25</f>
        <v>2727</v>
      </c>
      <c r="I43" s="65">
        <f>J43*1.2</f>
        <v>26</v>
      </c>
      <c r="J43" s="96">
        <v>21.67</v>
      </c>
      <c r="K43" s="89">
        <f>SUM(L43:O43)</f>
        <v>171193</v>
      </c>
      <c r="L43" s="90">
        <f>J43*E43</f>
        <v>40761.269999999997</v>
      </c>
      <c r="M43" s="90">
        <f>F43*J43</f>
        <v>71337.64</v>
      </c>
      <c r="N43" s="90">
        <f>G43*J43</f>
        <v>0</v>
      </c>
      <c r="O43" s="90">
        <f>H43*J43</f>
        <v>59094.09</v>
      </c>
    </row>
    <row r="44" spans="1:15" s="1" customFormat="1" ht="54.75" customHeight="1" x14ac:dyDescent="0.2">
      <c r="A44" s="31" t="s">
        <v>78</v>
      </c>
      <c r="B44" s="49" t="s">
        <v>79</v>
      </c>
      <c r="C44" s="19" t="s">
        <v>2</v>
      </c>
      <c r="D44" s="38">
        <f>SUM(E44:H44)</f>
        <v>577</v>
      </c>
      <c r="E44" s="39"/>
      <c r="F44" s="39"/>
      <c r="G44" s="54">
        <f t="shared" si="11"/>
        <v>577</v>
      </c>
      <c r="H44" s="66">
        <f>H14+H20+H26</f>
        <v>0</v>
      </c>
      <c r="I44" s="65">
        <f>J44*1.2</f>
        <v>26</v>
      </c>
      <c r="J44" s="96">
        <v>21.67</v>
      </c>
      <c r="K44" s="89">
        <f>SUM(L44:O44)</f>
        <v>12503.59</v>
      </c>
      <c r="L44" s="90">
        <f t="shared" ref="L44:L46" si="12">J44*E44</f>
        <v>0</v>
      </c>
      <c r="M44" s="90">
        <f>F44*J44</f>
        <v>0</v>
      </c>
      <c r="N44" s="90">
        <f t="shared" ref="N44" si="13">G44*J44</f>
        <v>12503.59</v>
      </c>
      <c r="O44" s="90">
        <f t="shared" ref="O44:O46" si="14">H44*J44</f>
        <v>0</v>
      </c>
    </row>
    <row r="45" spans="1:15" s="1" customFormat="1" ht="55.5" customHeight="1" x14ac:dyDescent="0.2">
      <c r="A45" s="31" t="s">
        <v>80</v>
      </c>
      <c r="B45" s="49" t="s">
        <v>51</v>
      </c>
      <c r="C45" s="19" t="s">
        <v>2</v>
      </c>
      <c r="D45" s="38">
        <f>SUM(E45:H45)</f>
        <v>918</v>
      </c>
      <c r="E45" s="39"/>
      <c r="F45" s="39"/>
      <c r="G45" s="54"/>
      <c r="H45" s="66">
        <f>H15+H21+H27</f>
        <v>918</v>
      </c>
      <c r="I45" s="65">
        <f>J45*1.2</f>
        <v>26</v>
      </c>
      <c r="J45" s="96">
        <v>21.67</v>
      </c>
      <c r="K45" s="89">
        <f>SUM(L45:O45)</f>
        <v>19893.060000000001</v>
      </c>
      <c r="L45" s="90"/>
      <c r="M45" s="90"/>
      <c r="N45" s="90">
        <f>G45*J45</f>
        <v>0</v>
      </c>
      <c r="O45" s="90">
        <f>H45*J45</f>
        <v>19893.060000000001</v>
      </c>
    </row>
    <row r="46" spans="1:15" s="1" customFormat="1" ht="55.5" customHeight="1" thickBot="1" x14ac:dyDescent="0.25">
      <c r="A46" s="31" t="s">
        <v>81</v>
      </c>
      <c r="B46" s="49" t="s">
        <v>82</v>
      </c>
      <c r="C46" s="19" t="s">
        <v>2</v>
      </c>
      <c r="D46" s="38">
        <f>SUM(E46:H46)</f>
        <v>1000</v>
      </c>
      <c r="E46" s="39"/>
      <c r="F46" s="39"/>
      <c r="G46" s="54">
        <v>150</v>
      </c>
      <c r="H46" s="67">
        <f>H16+H22+H28</f>
        <v>850</v>
      </c>
      <c r="I46" s="65">
        <f>J46*1.2</f>
        <v>26</v>
      </c>
      <c r="J46" s="96">
        <v>21.67</v>
      </c>
      <c r="K46" s="89">
        <f>SUM(L46:O46)</f>
        <v>21670</v>
      </c>
      <c r="L46" s="90">
        <f t="shared" si="12"/>
        <v>0</v>
      </c>
      <c r="M46" s="90"/>
      <c r="N46" s="90">
        <f>G46*J46</f>
        <v>3250.5</v>
      </c>
      <c r="O46" s="90">
        <f t="shared" si="14"/>
        <v>18419.5</v>
      </c>
    </row>
    <row r="47" spans="1:15" s="1" customFormat="1" ht="42.75" customHeight="1" x14ac:dyDescent="0.2">
      <c r="A47" s="2"/>
      <c r="B47" s="30" t="s">
        <v>40</v>
      </c>
      <c r="C47" s="106"/>
      <c r="D47" s="5"/>
      <c r="E47" s="5"/>
      <c r="F47" s="5"/>
      <c r="G47" s="5"/>
      <c r="H47" s="5"/>
      <c r="I47" s="99"/>
      <c r="J47" s="5"/>
      <c r="K47" s="6">
        <f>SUM(L47:O47)</f>
        <v>225259.65</v>
      </c>
      <c r="L47" s="6">
        <f>SUM(L43:L46)</f>
        <v>40761.269999999997</v>
      </c>
      <c r="M47" s="6">
        <f>SUM(M43:M46)</f>
        <v>71337.64</v>
      </c>
      <c r="N47" s="7">
        <f>SUM(N43:N46)</f>
        <v>15754.09</v>
      </c>
      <c r="O47" s="7">
        <f>SUM(O43:O46)</f>
        <v>97406.65</v>
      </c>
    </row>
    <row r="48" spans="1:15" s="1" customFormat="1" ht="57.75" customHeight="1" thickBot="1" x14ac:dyDescent="0.25">
      <c r="A48" s="83" t="s">
        <v>44</v>
      </c>
      <c r="B48" s="35" t="s">
        <v>83</v>
      </c>
      <c r="C48" s="105"/>
      <c r="D48" s="5"/>
      <c r="E48" s="5"/>
      <c r="F48" s="5"/>
      <c r="G48" s="5"/>
      <c r="H48" s="5"/>
      <c r="I48" s="99"/>
      <c r="J48" s="5"/>
      <c r="K48" s="5"/>
      <c r="L48" s="5"/>
      <c r="M48" s="5"/>
      <c r="N48" s="5"/>
      <c r="O48" s="5"/>
    </row>
    <row r="49" spans="1:15" s="1" customFormat="1" ht="57.75" customHeight="1" x14ac:dyDescent="0.2">
      <c r="A49" s="31" t="s">
        <v>84</v>
      </c>
      <c r="B49" s="49" t="s">
        <v>85</v>
      </c>
      <c r="C49" s="19" t="s">
        <v>2</v>
      </c>
      <c r="D49" s="3">
        <f>SUM(E49:H49)</f>
        <v>4353</v>
      </c>
      <c r="E49" s="39">
        <f t="shared" ref="E49:G50" si="15">E37</f>
        <v>1053</v>
      </c>
      <c r="F49" s="39">
        <f t="shared" si="15"/>
        <v>1800</v>
      </c>
      <c r="G49" s="54"/>
      <c r="H49" s="64">
        <f>H13</f>
        <v>1500</v>
      </c>
      <c r="I49" s="65">
        <f>J49*1.2</f>
        <v>26</v>
      </c>
      <c r="J49" s="96">
        <v>21.67</v>
      </c>
      <c r="K49" s="84">
        <f>SUM(L49:O49)</f>
        <v>94329.51</v>
      </c>
      <c r="L49" s="21">
        <f>J49*E49</f>
        <v>22818.51</v>
      </c>
      <c r="M49" s="21">
        <f>F49*J49</f>
        <v>39006</v>
      </c>
      <c r="N49" s="85">
        <f>G49*J49</f>
        <v>0</v>
      </c>
      <c r="O49" s="85">
        <f>H49*J49</f>
        <v>32505</v>
      </c>
    </row>
    <row r="50" spans="1:15" s="1" customFormat="1" ht="50.25" customHeight="1" x14ac:dyDescent="0.2">
      <c r="A50" s="31" t="s">
        <v>86</v>
      </c>
      <c r="B50" s="49" t="s">
        <v>87</v>
      </c>
      <c r="C50" s="19" t="s">
        <v>2</v>
      </c>
      <c r="D50" s="3">
        <f>SUM(E50:H50)</f>
        <v>375</v>
      </c>
      <c r="E50" s="39"/>
      <c r="F50" s="39"/>
      <c r="G50" s="54">
        <f t="shared" si="15"/>
        <v>375</v>
      </c>
      <c r="H50" s="66"/>
      <c r="I50" s="65">
        <f>J50*1.2</f>
        <v>26</v>
      </c>
      <c r="J50" s="96">
        <v>21.67</v>
      </c>
      <c r="K50" s="4">
        <f>SUM(L50:O50)</f>
        <v>8126.25</v>
      </c>
      <c r="L50" s="28">
        <f t="shared" ref="L50" si="16">J50*E50</f>
        <v>0</v>
      </c>
      <c r="M50" s="21">
        <f>F50*J50</f>
        <v>0</v>
      </c>
      <c r="N50" s="85">
        <f>G50*J50</f>
        <v>8126.25</v>
      </c>
      <c r="O50" s="85">
        <f t="shared" ref="O50" si="17">H50*J50</f>
        <v>0</v>
      </c>
    </row>
    <row r="51" spans="1:15" s="1" customFormat="1" ht="55.5" customHeight="1" x14ac:dyDescent="0.2">
      <c r="A51" s="31" t="s">
        <v>88</v>
      </c>
      <c r="B51" s="49" t="s">
        <v>89</v>
      </c>
      <c r="C51" s="19" t="s">
        <v>2</v>
      </c>
      <c r="D51" s="3">
        <f>SUM(E51:H51)</f>
        <v>735</v>
      </c>
      <c r="E51" s="39"/>
      <c r="F51" s="39"/>
      <c r="G51" s="54"/>
      <c r="H51" s="66">
        <f>H15</f>
        <v>735</v>
      </c>
      <c r="I51" s="65">
        <f>J51*1.2</f>
        <v>26</v>
      </c>
      <c r="J51" s="96">
        <v>21.67</v>
      </c>
      <c r="K51" s="4">
        <f>SUM(L51:O51)</f>
        <v>15927.45</v>
      </c>
      <c r="L51" s="28"/>
      <c r="M51" s="21"/>
      <c r="N51" s="85">
        <f>G51*J51</f>
        <v>0</v>
      </c>
      <c r="O51" s="85">
        <f>H51*J51</f>
        <v>15927.45</v>
      </c>
    </row>
    <row r="52" spans="1:15" s="1" customFormat="1" ht="55.5" customHeight="1" thickBot="1" x14ac:dyDescent="0.25">
      <c r="A52" s="31" t="s">
        <v>90</v>
      </c>
      <c r="B52" s="49" t="s">
        <v>91</v>
      </c>
      <c r="C52" s="19" t="s">
        <v>2</v>
      </c>
      <c r="D52" s="3">
        <f>SUM(E52:H52)</f>
        <v>1000</v>
      </c>
      <c r="E52" s="39"/>
      <c r="F52" s="39"/>
      <c r="G52" s="54">
        <v>150</v>
      </c>
      <c r="H52" s="67">
        <f>H16</f>
        <v>850</v>
      </c>
      <c r="I52" s="65">
        <f>J52*1.2</f>
        <v>26</v>
      </c>
      <c r="J52" s="96">
        <v>21.67</v>
      </c>
      <c r="K52" s="4">
        <f>SUM(L52:O52)</f>
        <v>21670</v>
      </c>
      <c r="L52" s="28">
        <f>J52*E52</f>
        <v>0</v>
      </c>
      <c r="M52" s="21"/>
      <c r="N52" s="85">
        <f>G52*J52</f>
        <v>3250.5</v>
      </c>
      <c r="O52" s="85">
        <f>H52*J52</f>
        <v>18419.5</v>
      </c>
    </row>
    <row r="53" spans="1:15" s="1" customFormat="1" ht="42.75" customHeight="1" x14ac:dyDescent="0.2">
      <c r="A53" s="2"/>
      <c r="B53" s="30" t="s">
        <v>40</v>
      </c>
      <c r="C53" s="106"/>
      <c r="D53" s="5"/>
      <c r="E53" s="5"/>
      <c r="F53" s="5"/>
      <c r="G53" s="5"/>
      <c r="H53" s="5"/>
      <c r="I53" s="99"/>
      <c r="J53" s="5"/>
      <c r="K53" s="6">
        <f t="shared" ref="K53" si="18">SUM(L53:O53)</f>
        <v>140053.21</v>
      </c>
      <c r="L53" s="6">
        <f>SUM(L49:L52)</f>
        <v>22818.51</v>
      </c>
      <c r="M53" s="6">
        <f>SUM(M49:M51)</f>
        <v>39006</v>
      </c>
      <c r="N53" s="7">
        <f>SUM(N49:N52)</f>
        <v>11376.75</v>
      </c>
      <c r="O53" s="7">
        <f>SUM(O49:O52)</f>
        <v>66851.95</v>
      </c>
    </row>
    <row r="54" spans="1:15" s="1" customFormat="1" ht="82.5" customHeight="1" thickBot="1" x14ac:dyDescent="0.25">
      <c r="A54" s="82" t="s">
        <v>45</v>
      </c>
      <c r="B54" s="35" t="s">
        <v>92</v>
      </c>
      <c r="C54" s="114"/>
      <c r="D54" s="5"/>
      <c r="E54" s="5"/>
      <c r="F54" s="5"/>
      <c r="G54" s="5"/>
      <c r="H54" s="5"/>
      <c r="I54" s="99"/>
      <c r="J54" s="5"/>
      <c r="K54" s="5"/>
      <c r="L54" s="5"/>
      <c r="M54" s="5"/>
      <c r="N54" s="5"/>
      <c r="O54" s="5"/>
    </row>
    <row r="55" spans="1:15" s="1" customFormat="1" ht="60" customHeight="1" x14ac:dyDescent="0.2">
      <c r="A55" s="74" t="s">
        <v>93</v>
      </c>
      <c r="B55" s="36" t="s">
        <v>94</v>
      </c>
      <c r="C55" s="19" t="s">
        <v>95</v>
      </c>
      <c r="D55" s="75"/>
      <c r="E55" s="75"/>
      <c r="F55" s="75"/>
      <c r="G55" s="76"/>
      <c r="H55" s="77">
        <v>460</v>
      </c>
      <c r="I55" s="65">
        <f>J55*1.2</f>
        <v>2326.94</v>
      </c>
      <c r="J55" s="96">
        <v>1939.12</v>
      </c>
      <c r="K55" s="78">
        <f>O55</f>
        <v>891995.2</v>
      </c>
      <c r="L55" s="78"/>
      <c r="M55" s="79"/>
      <c r="N55" s="79"/>
      <c r="O55" s="88">
        <f>H55*J55</f>
        <v>891995.2</v>
      </c>
    </row>
    <row r="56" spans="1:15" s="1" customFormat="1" ht="60" customHeight="1" thickBot="1" x14ac:dyDescent="0.25">
      <c r="A56" s="74" t="s">
        <v>96</v>
      </c>
      <c r="B56" s="37" t="s">
        <v>97</v>
      </c>
      <c r="C56" s="19" t="s">
        <v>95</v>
      </c>
      <c r="D56" s="75"/>
      <c r="E56" s="75"/>
      <c r="F56" s="75"/>
      <c r="G56" s="76"/>
      <c r="H56" s="80">
        <v>460</v>
      </c>
      <c r="I56" s="65">
        <f>J56*1.2</f>
        <v>126.31</v>
      </c>
      <c r="J56" s="95">
        <v>105.26</v>
      </c>
      <c r="K56" s="78">
        <f>O56</f>
        <v>48419.6</v>
      </c>
      <c r="L56" s="78"/>
      <c r="M56" s="79"/>
      <c r="N56" s="79"/>
      <c r="O56" s="88">
        <f>H56*J56</f>
        <v>48419.6</v>
      </c>
    </row>
    <row r="57" spans="1:15" s="1" customFormat="1" ht="42.75" customHeight="1" x14ac:dyDescent="0.2">
      <c r="A57" s="2"/>
      <c r="B57" s="30" t="s">
        <v>40</v>
      </c>
      <c r="C57" s="106"/>
      <c r="D57" s="5"/>
      <c r="E57" s="5"/>
      <c r="F57" s="5"/>
      <c r="G57" s="5"/>
      <c r="H57" s="5"/>
      <c r="I57" s="99"/>
      <c r="J57" s="5"/>
      <c r="K57" s="6">
        <f>SUM(L57:O57)</f>
        <v>940414.8</v>
      </c>
      <c r="L57" s="6">
        <f>SUM(L55:L55)</f>
        <v>0</v>
      </c>
      <c r="M57" s="6">
        <f>SUM(M55:M55)</f>
        <v>0</v>
      </c>
      <c r="N57" s="7">
        <f>SUM(N55:N55)</f>
        <v>0</v>
      </c>
      <c r="O57" s="7">
        <f>SUM(O55:O56)</f>
        <v>940414.8</v>
      </c>
    </row>
    <row r="58" spans="1:15" s="1" customFormat="1" ht="71.25" customHeight="1" thickBot="1" x14ac:dyDescent="0.25">
      <c r="A58" s="82" t="s">
        <v>98</v>
      </c>
      <c r="B58" s="35" t="s">
        <v>99</v>
      </c>
      <c r="C58" s="115"/>
      <c r="D58" s="5"/>
      <c r="E58" s="5"/>
      <c r="F58" s="5"/>
      <c r="G58" s="5"/>
      <c r="H58" s="5"/>
      <c r="I58" s="99"/>
      <c r="J58" s="5"/>
      <c r="K58" s="5"/>
      <c r="L58" s="5"/>
      <c r="M58" s="5"/>
      <c r="N58" s="5"/>
      <c r="O58" s="5"/>
    </row>
    <row r="59" spans="1:15" s="1" customFormat="1" ht="56.25" customHeight="1" x14ac:dyDescent="0.2">
      <c r="A59" s="74" t="s">
        <v>100</v>
      </c>
      <c r="B59" s="36" t="s">
        <v>101</v>
      </c>
      <c r="C59" s="19" t="s">
        <v>95</v>
      </c>
      <c r="D59" s="75"/>
      <c r="E59" s="75"/>
      <c r="F59" s="75"/>
      <c r="G59" s="76"/>
      <c r="H59" s="77">
        <v>350</v>
      </c>
      <c r="I59" s="65">
        <f>J59*1.2</f>
        <v>2821.38</v>
      </c>
      <c r="J59" s="96">
        <v>2351.15</v>
      </c>
      <c r="K59" s="78">
        <f>O59</f>
        <v>822902.5</v>
      </c>
      <c r="L59" s="78"/>
      <c r="M59" s="79"/>
      <c r="N59" s="79"/>
      <c r="O59" s="88">
        <f>H59*J59</f>
        <v>822902.5</v>
      </c>
    </row>
    <row r="60" spans="1:15" s="1" customFormat="1" ht="56.25" customHeight="1" thickBot="1" x14ac:dyDescent="0.25">
      <c r="A60" s="74" t="s">
        <v>102</v>
      </c>
      <c r="B60" s="37" t="s">
        <v>103</v>
      </c>
      <c r="C60" s="19" t="s">
        <v>95</v>
      </c>
      <c r="D60" s="75"/>
      <c r="E60" s="75"/>
      <c r="F60" s="75"/>
      <c r="G60" s="76"/>
      <c r="H60" s="80">
        <v>350</v>
      </c>
      <c r="I60" s="65">
        <f>J60*1.2</f>
        <v>126.31</v>
      </c>
      <c r="J60" s="95">
        <v>105.26</v>
      </c>
      <c r="K60" s="78">
        <f>O60</f>
        <v>36841</v>
      </c>
      <c r="L60" s="78"/>
      <c r="M60" s="79"/>
      <c r="N60" s="79"/>
      <c r="O60" s="88">
        <f>H60*J60</f>
        <v>36841</v>
      </c>
    </row>
    <row r="61" spans="1:15" s="1" customFormat="1" ht="42.75" customHeight="1" thickBot="1" x14ac:dyDescent="0.25">
      <c r="A61" s="94"/>
      <c r="B61" s="42" t="s">
        <v>40</v>
      </c>
      <c r="C61" s="113"/>
      <c r="D61" s="5"/>
      <c r="E61" s="5"/>
      <c r="F61" s="5"/>
      <c r="G61" s="5"/>
      <c r="H61" s="5"/>
      <c r="I61" s="99"/>
      <c r="J61" s="5"/>
      <c r="K61" s="51">
        <f>SUM(L61:O61)</f>
        <v>859743.5</v>
      </c>
      <c r="L61" s="51">
        <f>SUM(L59:L59)</f>
        <v>0</v>
      </c>
      <c r="M61" s="51">
        <f>SUM(M59:M59)</f>
        <v>0</v>
      </c>
      <c r="N61" s="52">
        <f>SUM(N59:N59)</f>
        <v>0</v>
      </c>
      <c r="O61" s="52">
        <f>SUM(O59:O60)</f>
        <v>859743.5</v>
      </c>
    </row>
    <row r="62" spans="1:15" ht="33.75" customHeight="1" x14ac:dyDescent="0.2">
      <c r="A62" s="91"/>
      <c r="B62" s="91" t="s">
        <v>105</v>
      </c>
      <c r="C62" s="106"/>
      <c r="I62" s="99"/>
      <c r="K62" s="92">
        <f>SUM(L62:O62)</f>
        <v>17223124.829999998</v>
      </c>
      <c r="L62" s="92">
        <f>L17+L23+L29+L35+L41+L47+L53+L57+L61</f>
        <v>2783494.7</v>
      </c>
      <c r="M62" s="92">
        <f>M17+M23+M29+M35+M41+M47+M53+M57+M61</f>
        <v>4804762.34</v>
      </c>
      <c r="N62" s="93">
        <f>N17+N23+N29+N35+N41+N47+N53+N57+N61</f>
        <v>1629713.6</v>
      </c>
      <c r="O62" s="93">
        <f>O17+O23+O29+O35+O41+O47+O53+O57+O61</f>
        <v>8005154.1900000004</v>
      </c>
    </row>
    <row r="63" spans="1:15" ht="35.25" customHeight="1" x14ac:dyDescent="0.2">
      <c r="A63" s="30"/>
      <c r="B63" s="30" t="s">
        <v>104</v>
      </c>
      <c r="C63" s="104"/>
      <c r="I63" s="99"/>
      <c r="K63" s="92">
        <f>SUM(L63:O63)</f>
        <v>3444624.97</v>
      </c>
      <c r="L63" s="6">
        <f>L64-L62</f>
        <v>556698.93999999994</v>
      </c>
      <c r="M63" s="6">
        <f>M64-M62</f>
        <v>960952.47</v>
      </c>
      <c r="N63" s="6">
        <f t="shared" ref="N63:O63" si="19">N64-N62</f>
        <v>325942.71999999997</v>
      </c>
      <c r="O63" s="6">
        <f t="shared" si="19"/>
        <v>1601030.84</v>
      </c>
    </row>
    <row r="64" spans="1:15" ht="34.5" customHeight="1" x14ac:dyDescent="0.2">
      <c r="A64" s="30"/>
      <c r="B64" s="30" t="s">
        <v>106</v>
      </c>
      <c r="C64" s="104"/>
      <c r="I64" s="99"/>
      <c r="K64" s="6">
        <f>SUM(L64:O64)</f>
        <v>20667749.800000001</v>
      </c>
      <c r="L64" s="6">
        <f>L62*1.2</f>
        <v>3340193.64</v>
      </c>
      <c r="M64" s="6">
        <f t="shared" ref="M64" si="20">M62*1.2</f>
        <v>5765714.8099999996</v>
      </c>
      <c r="N64" s="6">
        <f>N62*1.2</f>
        <v>1955656.32</v>
      </c>
      <c r="O64" s="6">
        <f>O62*1.2</f>
        <v>9606185.0299999993</v>
      </c>
    </row>
  </sheetData>
  <customSheetViews>
    <customSheetView guid="{2491EFED-6BB9-45EB-9F25-14A1D87E9A61}" hiddenColumns="1" topLeftCell="A13">
      <selection activeCell="Q29" sqref="Q29"/>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№1</vt:lpstr>
      <vt:lpstr>№2</vt:lpstr>
      <vt:lpstr>Лист1</vt:lpstr>
      <vt:lpstr>№1!Область_печати</vt:lpstr>
      <vt:lpstr>№2!Область_печати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Приложения Норд Империал</dc:title>
  <dc:subject>Доп.соглашение №1</dc:subject>
  <dc:creator>Краснова Е.В.</dc:creator>
  <cp:lastModifiedBy>Bogdan P. Anischenko</cp:lastModifiedBy>
  <cp:lastPrinted>2024-10-30T08:53:08Z</cp:lastPrinted>
  <dcterms:created xsi:type="dcterms:W3CDTF">1996-10-08T23:32:33Z</dcterms:created>
  <dcterms:modified xsi:type="dcterms:W3CDTF">2024-11-19T03:36:15Z</dcterms:modified>
</cp:coreProperties>
</file>